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OSMEP\KPI และการประเมินผล ปี 64\6. ประเมินสิ้นปี 2564\"/>
    </mc:Choice>
  </mc:AlternateContent>
  <bookViews>
    <workbookView xWindow="-105" yWindow="-105" windowWidth="23250" windowHeight="12570"/>
  </bookViews>
  <sheets>
    <sheet name="หนส-ชก" sheetId="6" r:id="rId1"/>
    <sheet name="คู่มือ Core Competency" sheetId="7" r:id="rId2"/>
    <sheet name="ตัวอย่างเขียนหลักฐาน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6" l="1"/>
  <c r="I35" i="6"/>
  <c r="B10" i="6"/>
  <c r="B21" i="6"/>
  <c r="I20" i="6" l="1"/>
  <c r="I19" i="6"/>
  <c r="B11" i="6"/>
  <c r="I17" i="6"/>
  <c r="I16" i="6"/>
  <c r="B15" i="6"/>
  <c r="I14" i="6"/>
  <c r="I13" i="6"/>
  <c r="I12" i="6"/>
  <c r="B11" i="9" l="1"/>
  <c r="I10" i="9"/>
  <c r="I9" i="9"/>
  <c r="I8" i="9"/>
  <c r="I7" i="9"/>
  <c r="I6" i="9"/>
  <c r="I11" i="9" l="1"/>
  <c r="I13" i="9" s="1"/>
  <c r="I14" i="9" s="1"/>
  <c r="I34" i="6"/>
  <c r="I33" i="6"/>
  <c r="I32" i="6"/>
  <c r="I31" i="6"/>
  <c r="I30" i="6"/>
  <c r="B35" i="6"/>
  <c r="I21" i="6" l="1"/>
  <c r="I23" i="6" s="1"/>
  <c r="I24" i="6" s="1"/>
  <c r="I37" i="6"/>
  <c r="I38" i="6" s="1"/>
  <c r="D43" i="6" l="1"/>
  <c r="E43" i="6" s="1"/>
  <c r="E42" i="6"/>
</calcChain>
</file>

<file path=xl/sharedStrings.xml><?xml version="1.0" encoding="utf-8"?>
<sst xmlns="http://schemas.openxmlformats.org/spreadsheetml/2006/main" count="304" uniqueCount="198">
  <si>
    <t>องค์ประกอบที่ 1 ผลสัมฤทธิ์ของงานตามเป้าหมายส่วนบุคคล (KPI) (ร้อยละ 70)</t>
  </si>
  <si>
    <t>1. งานตามกลยุทธ์ และ/หรือตามภารกิจ</t>
  </si>
  <si>
    <t>2. งานที่ได้รับมอบหมายอื่น ๆ และ/หรืองานที่คิดสร้างสรรค์ เพื่อพัฒนา และได้รับความเห็นชอบจากผู้บังคับบัญชา</t>
  </si>
  <si>
    <t>น้ำหนัก 
(1)</t>
  </si>
  <si>
    <t>ผลการประเมิน 
(3)= (1)*(2)</t>
  </si>
  <si>
    <t>คะแนนรวม (4)</t>
  </si>
  <si>
    <t>คะแนนเต็ม (5)</t>
  </si>
  <si>
    <t>ผลคะแนนประเมิน ((4)/(5)) * 100</t>
  </si>
  <si>
    <t>1. รู้ลึกปฏิบัติการ (Operational Expertise)</t>
  </si>
  <si>
    <t>2. มุ่งงานเสียสละ (Strive)</t>
  </si>
  <si>
    <t>3. จริยธรรมโปร่งใส (Morality)</t>
  </si>
  <si>
    <t>4. ใส่ใจบริการ (Excellent in Service)</t>
  </si>
  <si>
    <t>5. ประสานเครือข่าย (Participation)</t>
  </si>
  <si>
    <t>รวมคะแนน องค์ประกอบ 1</t>
  </si>
  <si>
    <t>รวมคะแนน องค์ประกอบ 2</t>
  </si>
  <si>
    <t>หลักฐาน</t>
  </si>
  <si>
    <t>4 
(ภายในเวลาที่กำหนด, ความถูกต้อง)</t>
  </si>
  <si>
    <t>เกณฑ์การวัด (Ladder Targets)</t>
  </si>
  <si>
    <t>Core Comp</t>
  </si>
  <si>
    <t xml:space="preserve">KPI </t>
  </si>
  <si>
    <t>Total</t>
  </si>
  <si>
    <t>สัดส่วนแต่ละตัวชี้วัด</t>
  </si>
  <si>
    <t>คะแนนที่ได้รับ</t>
  </si>
  <si>
    <t>สัดส่วน 70%</t>
  </si>
  <si>
    <t>สัดส่วน 30%</t>
  </si>
  <si>
    <t xml:space="preserve">องค์ประกอบที่  2  คุณลักษณะในการปฏิบัติงาน ( Core Competency) (ร้อยละ 30) </t>
  </si>
  <si>
    <t xml:space="preserve">แบบประเมินผลการปฏิบัติงานพนักงาน </t>
  </si>
  <si>
    <t>เขียนหลักฐานประกอบ (กรณี ≥ 4)</t>
  </si>
  <si>
    <t xml:space="preserve">รอบประเมิน </t>
  </si>
  <si>
    <t>ประจำปี 2564</t>
  </si>
  <si>
    <r>
      <rPr>
        <b/>
        <sz val="16"/>
        <color theme="1"/>
        <rFont val="TH SarabunPSK"/>
        <family val="2"/>
      </rPr>
      <t>รหัสพนักงาน</t>
    </r>
    <r>
      <rPr>
        <sz val="16"/>
        <color theme="1"/>
        <rFont val="TH SarabunPSK"/>
        <family val="2"/>
      </rPr>
      <t xml:space="preserve"> ____________</t>
    </r>
  </si>
  <si>
    <r>
      <t xml:space="preserve">การแสดงพฤติกรรม </t>
    </r>
    <r>
      <rPr>
        <b/>
        <sz val="16"/>
        <color rgb="FFFF0000"/>
        <rFont val="TH SarabunPSK"/>
        <family val="2"/>
      </rPr>
      <t>(สามารถให้คะแนนเป็นจุดทศนิยม 0.5)</t>
    </r>
    <r>
      <rPr>
        <b/>
        <sz val="16"/>
        <color theme="1"/>
        <rFont val="TH SarabunPSK"/>
        <family val="2"/>
      </rPr>
      <t xml:space="preserve">
(2)</t>
    </r>
  </si>
  <si>
    <t>ระดับผลการประเมิน</t>
  </si>
  <si>
    <t>ลงชื่อผู้ประเมิน ____________________________________</t>
  </si>
  <si>
    <t xml:space="preserve">               ตำแหน่ง ____________________________________</t>
  </si>
  <si>
    <t xml:space="preserve">                     วันที่ ____________________</t>
  </si>
  <si>
    <t>ตำแหน่ง : _____________________________</t>
  </si>
  <si>
    <t xml:space="preserve">                       (                                         )</t>
  </si>
  <si>
    <t xml:space="preserve">              ตำแหน่ง _____________________________</t>
  </si>
  <si>
    <t xml:space="preserve">                  วันที่ ____________________</t>
  </si>
  <si>
    <t xml:space="preserve">ลงชื่อผู้ประเมิน ____________________________________ </t>
  </si>
  <si>
    <t>ผลลัพธ์
กลางปี 2564
 (2)</t>
  </si>
  <si>
    <r>
      <rPr>
        <b/>
        <sz val="18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รอบที่ 1 (1 มกราคม - 30 มิถุนายน 2564) </t>
    </r>
  </si>
  <si>
    <r>
      <rPr>
        <b/>
        <sz val="16"/>
        <color rgb="FFFF0000"/>
        <rFont val="TH SarabunPSK"/>
        <family val="2"/>
      </rPr>
      <t>5
(ก่อนเวลาที่กำหนด,ความถูกต้องครบถ้วน)</t>
    </r>
    <r>
      <rPr>
        <b/>
        <sz val="16"/>
        <color theme="1"/>
        <rFont val="TH SarabunPSK"/>
        <family val="2"/>
      </rPr>
      <t xml:space="preserve"> </t>
    </r>
  </si>
  <si>
    <t>ตำแหน่งหัวหน้าส่วน / ชำนาญการ</t>
  </si>
  <si>
    <r>
      <rPr>
        <b/>
        <sz val="16"/>
        <color theme="1"/>
        <rFont val="TH SarabunPSK"/>
        <family val="2"/>
      </rPr>
      <t>ผู้รับการประเมิน (ชื่อ-สกุล</t>
    </r>
    <r>
      <rPr>
        <sz val="16"/>
        <color theme="1"/>
        <rFont val="TH SarabunPSK"/>
        <family val="2"/>
      </rPr>
      <t xml:space="preserve">) ______________________________________  </t>
    </r>
    <r>
      <rPr>
        <b/>
        <sz val="16"/>
        <color theme="1"/>
        <rFont val="TH SarabunPSK"/>
        <family val="2"/>
      </rPr>
      <t>ตำแหน่ง</t>
    </r>
    <r>
      <rPr>
        <sz val="16"/>
        <color theme="1"/>
        <rFont val="TH SarabunPSK"/>
        <family val="2"/>
      </rPr>
      <t xml:space="preserve"> _____________________________________  </t>
    </r>
    <r>
      <rPr>
        <b/>
        <sz val="16"/>
        <color theme="1"/>
        <rFont val="TH SarabunPSK"/>
        <family val="2"/>
      </rPr>
      <t>ฝ่าย</t>
    </r>
    <r>
      <rPr>
        <sz val="16"/>
        <color theme="1"/>
        <rFont val="TH SarabunPSK"/>
        <family val="2"/>
      </rPr>
      <t xml:space="preserve"> _________________________________________ </t>
    </r>
    <r>
      <rPr>
        <b/>
        <sz val="16"/>
        <color theme="1"/>
        <rFont val="TH SarabunPSK"/>
        <family val="2"/>
      </rPr>
      <t>ส่วน</t>
    </r>
    <r>
      <rPr>
        <sz val="16"/>
        <color theme="1"/>
        <rFont val="TH SarabunPSK"/>
        <family val="2"/>
      </rPr>
      <t xml:space="preserve"> ______________________________________ </t>
    </r>
  </si>
  <si>
    <t>1.1.1 …..</t>
  </si>
  <si>
    <t>1.1.2…..</t>
  </si>
  <si>
    <t>1.1.3…..</t>
  </si>
  <si>
    <t>หัวข้อคุณลักษณะในการปฏิบัติงาน (สมรรถนะหลัก) 
ดูรายละเอียดในคู่มือ</t>
  </si>
  <si>
    <t xml:space="preserve">หัวข้อประเมินตามเป้าหมายส่วนบุคคล
</t>
  </si>
  <si>
    <t>คู่มือการประเมินสมรรถนะหลัก (Core Competency)</t>
  </si>
  <si>
    <t xml:space="preserve">การจัดทำคู่มือสมรรถนะหลัก คือการเขียนพฤติกรรมที่พึงประสงค์ ซึ่งองค์กรต้องการให้พนักงานแสดงออกในการทำงาน ให้เกิดเป็นการปฏิบัติและให้ความสำคัญกับเรื่องนั้น ๆ เพื่อให้บรรลุเป้าหมายของผลงานหรือกลยุทธ์ขององค์กร </t>
  </si>
  <si>
    <t>ทั้งนี้รายละเอียดของสมรรถนะแต่ละตัวนั้น สามารถแสดงได้ดังต่อไปนี้</t>
  </si>
  <si>
    <t>ชื่อสมรรถนะ</t>
  </si>
  <si>
    <t xml:space="preserve">1. รู้ลึกปฏิบัติการ (Operational Expertise) </t>
  </si>
  <si>
    <t>นิยาม (Definition)</t>
  </si>
  <si>
    <t>รู้ และเข้าใจในปรัชญา และบทบาทขององค์กร ตลอดจนกระบวนการและขั้นตอนการทำงานภายในสำนักงานฯ แสดงความสามารถให้เป็นที่ปรากฏว่าเป็นผู้ที่รู้ลึก รู้จริง ใฝ่รู้ และพร้อมที่จะพัฒนาตนเองอย่างต่อเนื่อง</t>
  </si>
  <si>
    <t>คำสำคัญ (Key Words)</t>
  </si>
  <si>
    <t>ความรู้ความเข้าใจในภารกิจหลัก ความเชี่ยวชาญ การพัฒนาตนเอง</t>
  </si>
  <si>
    <t>ระดับความสามารถ</t>
  </si>
  <si>
    <t>ตัวชี้วัดพฤติกรรม</t>
  </si>
  <si>
    <t>ระดับ 5</t>
  </si>
  <si>
    <t>สามารถวิเคราะห์ และคาดการณ์ถึงแนวโน้มทางธุรกิจ รวมถึงสภาวะการแข่งขันที่ส่งผลต่อธุรกิจ SME ทั้งในเชิงบวกและเชิงลบ</t>
  </si>
  <si>
    <t>มีความเชี่ยวชาญ/รอบรู้ในศาสตร์หลายแขนงที่เกี่ยวข้องกับการงานของตนเอง</t>
  </si>
  <si>
    <t xml:space="preserve">สามารถทำงานเชิงกลยุทธ์ในตำแหน่งหน้าที่ของตนเอง </t>
  </si>
  <si>
    <t>สามารถตัดสินใจบนข้อมูลที่เชื่อถือได้ และให้มุมมองที่เป็นรูปธรรม ปฏิบัติได้จริงแก่ผู้ปฏิบัติงาน/ผู้ร่วมงาน</t>
  </si>
  <si>
    <t>ระดับ 4</t>
  </si>
  <si>
    <t>สามารถวิเคราะห์สภาพแวดล้อมต่างๆ ที่มีผลกระทบต่อภารกิจที่ตนรับผิดชอบได้ดี</t>
  </si>
  <si>
    <t>สามารถระบุได้ถึงวิธีการปรับปรุง และพัฒนางานในหน่วยงานให้ดียิ่งขึ้น บนข้อจำกัดของทรัพยากรที่มี</t>
  </si>
  <si>
    <t xml:space="preserve">สามารถนำเสนอ (Presenting) วิธีการแก้ไขปัญหาโดยนำหลักการและวิธีการแก้ไขปัญหาของที่อื่นมาปรับปรุง และประยุกต์ใช้ได้อย่างเหมาะสม </t>
  </si>
  <si>
    <t>ระดับ 3</t>
  </si>
  <si>
    <t>สามารถนำวิทยาการและความรู้สมัยใหม่มาประยุกต์ใช้กับการทำงานได้ดี</t>
  </si>
  <si>
    <t>สามารถระบุแนวทางการปรับเปลี่ยนรูปแบบการปฏิบัติงานให้ก้าวหน้ายิ่งขึ้นได้</t>
  </si>
  <si>
    <t>กำกับควบคุมให้เป็นไปตามเป้าหมาย กฎระเบียบ</t>
  </si>
  <si>
    <t>หาวิธีการ และลงมือปรับปรุงและพัฒนาวิธีการ เพื่อให้ทีมทำงานได้ดีขึ้น มีประสิทธิภาพมากขึ้น</t>
  </si>
  <si>
    <t>ระดับ 2</t>
  </si>
  <si>
    <t>สนใจใฝ่รู้องค์ความรู้ใหม่ๆ ในเชิงลึกที่เกี่ยวข้องกับหน้าที่ และมีความสามารถในการวิเคราะห์และพัฒนา</t>
  </si>
  <si>
    <t xml:space="preserve">มีความรอบรู้ในกฎระเบียบ </t>
  </si>
  <si>
    <t>สามารถอธิบายได้ถึงความเชื่อมโยงการทำงานของตนกับหน่วยงานอื่นๆ ที่เกี่ยวข้องทั้งภายในและภายนอกสำนักงานฯ</t>
  </si>
  <si>
    <t>ระดับ 1</t>
  </si>
  <si>
    <t>ศึกษาความรู้ มีความสนใจในเทคโนโลยี และองค์ความรู้ใหม่ๆ อย่างต่อเนื่องด้วยตนเอง</t>
  </si>
  <si>
    <t xml:space="preserve">พัฒนาความรู้ความสามารถของตนเองอย่างต่อเนื่อง </t>
  </si>
  <si>
    <t>สามารถอธิบายได้ถึงภารกิจหลักของสำนักงานฯ เป้าหมาย และนโยบายโดยรวม</t>
  </si>
  <si>
    <t xml:space="preserve">สามารถอธิบายได้ถึงหน้าที่และความรับผิดชอบของตน </t>
  </si>
  <si>
    <t>2. มุ่งงาน เสียสละ (Strive)</t>
  </si>
  <si>
    <t>ความสามารถในการเรียนรู้สิ่งใหม่ๆ อย่างจริงจัง ขวนขวาย มุ่งมั่น เสียสละ พยายามหาหนทางไปสู่เป้าหมายด้วยตนเอง ทะเยอทะยานและมองเห็นสิ่งที่เปลี่ยนแปลงเป็นความท้าทายที่ต้องฝ่าฟันให้สำเร็จ</t>
  </si>
  <si>
    <t>ความมุ่งมั่น ทุ่มเท ขยัน ทดทน เสียสละ อุตสาหะ ไม่ย่อท้อต่ออุปสรรค</t>
  </si>
  <si>
    <t xml:space="preserve">แสวงหาโอกาสในการเข้าร่วมกิจกรรมระดับประเทศหรือระหว่างประเทศ เพื่อพูดคุยแลกเปลี่ยนประสบการณ์ความสำเร็จกับผู้อื่น </t>
  </si>
  <si>
    <t>สามารถพยากรณ์ผลลัพธ์และวางแผนป้องกัน/แก้ไขปัญหาที่กระทบต่อองค์กรได้ด้วยตนเอง</t>
  </si>
  <si>
    <t>เสียสละในงานส่วนตนเพื่อประโยชน์ขององค์กรและประเทศ</t>
  </si>
  <si>
    <t>แสดงออกถึงความเป็นผู้นำที่ไม่อ่อนข้อต่ออุปสรรค เพื่อเป็นแบบอย่างที่ดีให้กับผู้อื่น</t>
  </si>
  <si>
    <t xml:space="preserve">แสวงหาโอกาสในการรับฟังประสบการณ์ใหม่ๆ จากการเข้ากลุ่มหรือสมาคม </t>
  </si>
  <si>
    <t>วิเคราะห์และแก้ไขปัญหาต่างๆ ภายในหน่วยงานได้ด้วยตนเอง</t>
  </si>
  <si>
    <t>อุตสาหะ มีมานะบากบั่นเพื่อให้งานบรรลุเกินกว่าเป้าหมายที่กำหนด</t>
  </si>
  <si>
    <t>พัฒนาระบบ และบริหารจัดการเพื่อหาแนวทางที่ดีที่สุดในการทำงาน</t>
  </si>
  <si>
    <t>ค้นหาความรู้ใหม่ๆ จากแหล่งข้อมูลต่างๆ ทั้งจากการพูดคุย สื่อสารสนเทศ เพื่อนำมาใช้กับงาน</t>
  </si>
  <si>
    <t>สามารถวางแผนและติดตามงานอย่างต่อเนื่องได้ด้วยตนเอง</t>
  </si>
  <si>
    <t>มุ่งมั่น ปรับปรุง แก้ไขวิธีการทำงานเพื่อให้บรรลุผลสัมฤทธิ์ของงานอย่างมีประสิทธิภาพ</t>
  </si>
  <si>
    <t>ทำงานด้วยความรอบคอบมีคุณภาพและประสิทธิภาพ</t>
  </si>
  <si>
    <t>พร้อมเรียนรู้สิ่งใหม่ และขวนขวายด้วยตนเอง</t>
  </si>
  <si>
    <t>ชอบที่จะนำแนวคิดและวิธีการใหม่ๆ มาใช้ในการพัฒนาและปรับปรุงงานให้ประสบความสำเร็จ</t>
  </si>
  <si>
    <t>มีความสามารถในการแก้ไขปัญหาและอุปสรรค</t>
  </si>
  <si>
    <t>ขยันมั่นเพียรและอดทนในการทำงานแม้มีอุปสรรคหรืองานที่ยากลำบาก</t>
  </si>
  <si>
    <t>เรียนรู้วิธีการ และขั้นตอนการทำงานต่างๆ ด้วยตนเอง</t>
  </si>
  <si>
    <t xml:space="preserve">แสดงออกถึงการยอมรับการเปลี่ยนแปลงใหม่ๆ เช่น งานใหม่ วิธีการทำงานใหม่ ที่ไม่เคยมีมาก่อน </t>
  </si>
  <si>
    <t>แสดงออกถึงความขยัน อดทน ไม่ท้อถอยต่ออุปสรรคที่เข้ามา</t>
  </si>
  <si>
    <t>มุ่งมั่นอย่างเต็มที่เพื่อให้งานที่ได้รับมอบหมายเสร็จตามเวลาที่กำหนด</t>
  </si>
  <si>
    <t>ประพฤติ ปฏิบัติตนอย่างถูกต้องเหมาะสมตามทำนองครองธรรม ทั้งโดยการแสดงออกทางคำพูดและการกระทำ เพื่อไม่ให้ขัดต่อหลักกฎหมาย คุณธรรม จริยธรรม ตลอดจนหลักในวิชาชีพของตน โดยคำนึงถึงผลลัพธ์ที่เกิดขึ้นในระดับที่มากกว่าผลประโยชน์ส่วนตน</t>
  </si>
  <si>
    <t>ความซื่อตรง มีจริยธรรม มีคุณธรรมในการทำงาน ความโปร่งใส ตรวจสอบได้</t>
  </si>
  <si>
    <t>กล้าพูด กล้าตัดสินใจ กระทำการอย่างโปร่งใส ยินดีให้เกิดการตรวจสอบ</t>
  </si>
  <si>
    <t>ปฏิบัติตนเป็นแบบอย่างที่ดีในด้านความซื่อสัตย์ต่อหน้าที่</t>
  </si>
  <si>
    <t>บริหารงานให้บรรลุตามเป้าหมาย และกล้าตัดสินใจในงานที่มีความเสี่ยง โดยยึดหลักความซื่อสัตย์โปร่งใส มากกว่าผลประโยชน์ส่วนตน</t>
  </si>
  <si>
    <t>กล้าตัดสินใจในสิ่งที่ถูกต้อง</t>
  </si>
  <si>
    <t>มีพฤติกรรมไม่ยินยอมที่จะให้เกิดการทุจริตขึ้นภายในหน่วยงาน</t>
  </si>
  <si>
    <t>บริหารผู้ใต้บังคับบัญชาอย่างเท่าเทียม โดยยึดหลักของผลงานและความสามารถ ปราศจากอคติส่วนตน</t>
  </si>
  <si>
    <t xml:space="preserve">กล้าพูด กล้าแสดงออก เพื่อให้เกิดความถูกต้อง </t>
  </si>
  <si>
    <t>กล้าที่จะให้คำตักเตือนต่อผู้ใต้บังคับบัญชาที่มีแนวโน้มกระทำการทุจริต</t>
  </si>
  <si>
    <t>ใส่ใจในการปฏิบัติงานให้ถูกต้องตามระเบียบ/ข้อบังคับของสำนักงาน</t>
  </si>
  <si>
    <t>รักษาสัจจะ ไม่บิดเบือน พูดคำไหนคำนั้น</t>
  </si>
  <si>
    <t xml:space="preserve">อุทิศแรงกาย แรงใจ ผลักดันสิ่งที่ถูกต้อง เพื่อให้เกิดผลดีต่อองค์กร </t>
  </si>
  <si>
    <t>ปฏิบัติตนถูกต้องตามหลักจรรยาบรรณในวิชาชีพ</t>
  </si>
  <si>
    <t>ปฏิบัติต่อผู้รับบริการโดยไม่เลือกปฏิบัติ</t>
  </si>
  <si>
    <t>ปฏิบัติหน้าที่ถูกต้องตามกฎระเบียบ</t>
  </si>
  <si>
    <t>ไม่นำสิ่งของของคนอื่น/ขององค์กรมาเป็นของตน โดยไม่ได้รับอนุญาต</t>
  </si>
  <si>
    <t xml:space="preserve">มีสำนึกในความผิดชอบ ชั่วดี </t>
  </si>
  <si>
    <t xml:space="preserve">ไม่ทำผิดกฎระเบียบของสำนักงานฯ </t>
  </si>
  <si>
    <t>4. ใส่ใจบริการ (Excellence in Service)</t>
  </si>
  <si>
    <t>ความตั้งใจ และความพยายามที่จะให้บริการ ทั้งผู้ใช้บริการภายในและภายนอกให้ได้รับประโยชน์สูงสุด การรับฟังความต้องการของผู้ใช้บริการ และสามารถสนองตอบความต้องการได้อย่างรวดเร็ว รวมถึงการมีจิตสำนึกที่จะให้บริการที่ดี</t>
  </si>
  <si>
    <t>การให้บริการที่ดี การมุ่งเน้นลูกค้า</t>
  </si>
  <si>
    <t>ให้บริการเหนือความคาดหมายที่ช่วยทำให้ผู้รับบริการเกิดความประทับใจ ทั้งนี้การบริการดังกล่าวต้องไม่ทำให้เกิดเป็นภาระค่าใช้จ่ายทั้งในส่วนขององค์กรและของผู้รับบริการเพิ่มขึ้น</t>
  </si>
  <si>
    <t>เป็นแบบอย่างในด้านการบริการที่เป็นเลิศ</t>
  </si>
  <si>
    <t>สามารถเสนอแนะกลยุทธ์การให้บริการที่ดี รวมถึงมาตรการต่างๆ เพื่อสร้างความพึงพอใจสูงสุดให้กับผู้รับริการได้</t>
  </si>
  <si>
    <t>ให้ความร่วมมือสนับสนุนกิจกรรมต่างๆ ทั้งภายใน และภายนอกองค์กร เพื่อให้เกิดการบริการที่น่าประทับใจ</t>
  </si>
  <si>
    <t xml:space="preserve">คอยดูแลให้ผู้รับบริการได้รับความพึงพอใจ และนำข้อขัดข้องในการบริการไปพัฒนาการบริการให้ดียิ่งขึ้น </t>
  </si>
  <si>
    <t>สามารถวิเคราะห์ความต้องการของผู้มาขอรับบริการ และนำมาปรับปรุงหรือออกแบบผลิตภัณฑ์/บริการที่สร้างความประทับใจให้กับผู้รับบริการได้อย่างต่อเนื่อง</t>
  </si>
  <si>
    <t>สามารถเจรจา สื่อสารในแต่ละสถานการณ์ได้ดี</t>
  </si>
  <si>
    <t>ให้ข้อมูลข่าวสารได้อย่างชัดเจน และสุภาพตลอดเวลาที่ให้บริการ</t>
  </si>
  <si>
    <t>สามารถแก้ไขปัญหาการบริการเฉพาะหน้าได้อย่างรวดเร็ว ไม่ต้องนำกลับมาแก้ไขใหม่</t>
  </si>
  <si>
    <t xml:space="preserve">สามารถประสานงานทั้งภายในหน่วยงานและหน่วยงานที่เกี่ยวข้อง เพื่อให้ผู้รับบริการได้รับความสะดวกและรวดเร็ว </t>
  </si>
  <si>
    <t xml:space="preserve">สามารถควบคุมอารมณ์ได้ดี </t>
  </si>
  <si>
    <t>กระตือรือร้น สนใจช่วยเหลือผู้มารับบริการตามมาตรฐานที่หน่วยงานกำหนด</t>
  </si>
  <si>
    <t>ติดตามเรื่องราว และแก้ไขปัญหาให้กับผู้มาขอรับบริการจนสำเร็จลุล่วง แม้ไม่ใช่หน้าที่ของตนก็ตาม</t>
  </si>
  <si>
    <t>สามารถให้ข้อมูลและตอบคำถามเชิงลึกที่เป็นประโยชน์ได้อย่างชัดเจน</t>
  </si>
  <si>
    <t>ยิ้มแย้มแจ่มใส และให้การต้อนรับที่ดีแก่ผู้มาขอรับบริการ</t>
  </si>
  <si>
    <t xml:space="preserve">แสดงพฤติกรรม น้ำเสียง คำพูดคำจาที่ไพเราะ </t>
  </si>
  <si>
    <t>กระตือรือร้นในการให้บริการ และสามารถแก้ไขปัญหาเฉพาะหน้าเบื้องต้นได้ดี</t>
  </si>
  <si>
    <t>สามารถให้ข้อมูลเบื้องต้นที่เป็นประโยชน์ต่อผู้มาขอรับบริการทั้งภายในและภายนอกองค์กรได้</t>
  </si>
  <si>
    <t>ความสามารถในการทำงานร่วมกับผู้อื่นทั้งภายในและภายนอกองค์กร การแสดงบทบาทของการเป็นส่วนหนึ่งของทีมงาน รู้จักบทบาทหน้าที่ในแต่ละตำแหน่งของทีม สามารถประสานสัมพันธ์ ตลอดจนผลักดันเพื่อให้เกิดผลลัพธ์ที่พึงประสงค์ได้อย่างต่อเนื่อง</t>
  </si>
  <si>
    <t>การทำงานเป็นทีม การทำงานแบบเครือข่าย การบูรณการความร่วมมือ</t>
  </si>
  <si>
    <t>สร้างเครือข่ายความสัมพันธ์ร่วมกันระหว่างองค์กรกับหน่วยงานภายนอก</t>
  </si>
  <si>
    <t>สามารถทำให้เกิดบรรยากาศการทำงานร่วมกันอย่างสร้างสรรค์ เป็นมิตร และมีน้ำใจ</t>
  </si>
  <si>
    <t xml:space="preserve">สามารถคาดการณ์ถึงสิ่งที่อาจส่งผลกระทบต่อการทำงานในทีม และลงมือจัดการกับปัญหานั้น ก่อนที่จะเกิดผลกระทบขึ้น </t>
  </si>
  <si>
    <t>มีเทคนิคในการให้ข้อมูลและประสานความร่วมมือกับหน่วยงานทั้งภายในและภายนอก</t>
  </si>
  <si>
    <t>สามารถกระตุ้น/ทำงานร่วมกับทีม/นำทีมให้ปฏิบัติงานได้ผลสำเร็จสูงกว่าเป้าหมายที่กำหนด</t>
  </si>
  <si>
    <t>ส่งเสริมความเป็นน้ำหนึ่งใจเดียวกัน สามารถชักจูงเพื่อให้เกิดการช่วยเหลือเกื้อกูลกัน</t>
  </si>
  <si>
    <t>ประสานรอยร้าวและคลี่คลายปัญหาที่ไม่สามารถแก้ไขได้ในระดับหน่วยงาน</t>
  </si>
  <si>
    <t>สามารถให้ข้อมูลและสื่อสารเรื่องที่ยุ่งยากซับซ้อนให้ผู้อื่นเข้าใจได้โดยง่าย</t>
  </si>
  <si>
    <t>แสดงพฤติกรรมอย่างแข็งขัน เพื่อให้ผลงานของทีมประสบความสำเร็จตามเป้าหมายที่กำหนด</t>
  </si>
  <si>
    <t>เมื่อมีวิกฤติ ได้แสดงความมีน้ำใจช่วยเหลือตามหน้าที่ของตนได้โดยไม่ต้องร้องขอ</t>
  </si>
  <si>
    <t>แก้ไขปัญหา/ลดความขัดแย้งที่เกิดขึ้นจากการประสานงาน</t>
  </si>
  <si>
    <t>สามารถให้ข้อมูลที่ครบถ้วน ถูกต้องแก่ผู้อื่น/หน่วยงานที่ประสานงานได้</t>
  </si>
  <si>
    <t>รับฟังปัญหา และช่วยแก้ไขปัญหาเบื้องต้นได้</t>
  </si>
  <si>
    <t>จัดลำดับความสำคัญในการประสานงานได้</t>
  </si>
  <si>
    <t>แสดงออกถึงการให้กำลังใจทีมงาน เพื่อบรรลุเป้าหมายไปด้วยกัน</t>
  </si>
  <si>
    <t>มีบุคลิกต้อนรับ และสามารถสื่อสารข้อมูลเบื้องต้นให้ผู้อื่นเข้าใจได้</t>
  </si>
  <si>
    <t>เปิดใจรับฟังความคิดเห็นของผู้อื่นในทีม และนำมาปรับปรุงการทำงานของตน</t>
  </si>
  <si>
    <t xml:space="preserve">เอื้อเฟื้อเผื่อแผ่ ให้ความร่วมมือกับผู้อื่นในทีม </t>
  </si>
  <si>
    <t xml:space="preserve">เอาใจใส่ และแสดงออกถึงความเข้าใจในปัญหาของผู้อื่น </t>
  </si>
  <si>
    <r>
      <rPr>
        <b/>
        <sz val="20"/>
        <color rgb="FFFF0000"/>
        <rFont val="TH SarabunPSK"/>
        <family val="2"/>
      </rPr>
      <t>ตัวอย่างการเขียนหลักฐาน</t>
    </r>
    <r>
      <rPr>
        <b/>
        <sz val="20"/>
        <color theme="1"/>
        <rFont val="TH SarabunPSK"/>
        <family val="2"/>
      </rPr>
      <t xml:space="preserve"> องค์ประกอบที่  2  คุณลักษณะในการปฏิบัติงาน ( Core Competency) (ร้อยละ 30) </t>
    </r>
  </si>
  <si>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ดีเด่น 90-100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ดีมาก  80-89 คะแนน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  70-79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พอใช้ 60-69 คะแนน      </t>
    </r>
    <r>
      <rPr>
        <b/>
        <sz val="20"/>
        <color theme="1"/>
        <rFont val="TH SarabunPSK"/>
        <family val="2"/>
      </rPr>
      <t xml:space="preserve"> □</t>
    </r>
    <r>
      <rPr>
        <b/>
        <sz val="16"/>
        <color theme="1"/>
        <rFont val="TH SarabunPSK"/>
        <family val="2"/>
      </rPr>
      <t xml:space="preserve"> ต้องปรับปรุง 50 - 59 คะแนน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 ไม่ผ่าน  ต่ำกว่าร้อยละ 50</t>
    </r>
  </si>
  <si>
    <r>
      <rPr>
        <b/>
        <u/>
        <sz val="16"/>
        <color theme="1"/>
        <rFont val="TH SarabunPSK"/>
        <family val="2"/>
      </rPr>
      <t>ส่วนที่ 2</t>
    </r>
    <r>
      <rPr>
        <b/>
        <sz val="16"/>
        <color theme="1"/>
        <rFont val="TH SarabunPSK"/>
        <family val="2"/>
      </rPr>
      <t xml:space="preserve"> : (1) ความเห็นของผู้บังคับบัญชา (ผู้ประเมินลำดับที่ 1)</t>
    </r>
  </si>
  <si>
    <t>(2) ผู้บังคับบัญชาเหนือขึ้นไปหนึ่งระดับ (ผู้ประเมินลำดับที่ 2)</t>
  </si>
  <si>
    <r>
      <t xml:space="preserve">1) ตอบคำถามด้าน HR  </t>
    </r>
    <r>
      <rPr>
        <u/>
        <sz val="14"/>
        <color rgb="FFFF0000"/>
        <rFont val="TH SarabunPSK"/>
        <family val="2"/>
      </rPr>
      <t>จะตอบอย่างมีหลักการและใช้ข้อมูลสนับสนุน</t>
    </r>
    <r>
      <rPr>
        <sz val="14"/>
        <color rgb="FFFF0000"/>
        <rFont val="TH SarabunPSK"/>
        <family val="2"/>
      </rPr>
      <t xml:space="preserve"> เข่น Workshop กลยุทธ์ด้านบุคคล เมื่อ เดือนสิงหาคม 2563 ที่ผ่านมา ได้ระบุ pain points ขององค์กร คือ การทำงานแบบ Silo และ ไม่มีการประสานแบ่งปันข้อมูล ในบางครั้งเกิดการซ้ำซ้อนในการขอข้อมูลจากลูกค้า หรือจากหน่วยงานภายในองค์กรเอง โดยอ้างอิง ผลการสำรวจความผูกพันองค์กร (Engagement Survey) ในปี 2562 
2) </t>
    </r>
    <r>
      <rPr>
        <u/>
        <sz val="14"/>
        <color rgb="FFFF0000"/>
        <rFont val="TH SarabunPSK"/>
        <family val="2"/>
      </rPr>
      <t>ได้ศึกษาเพิ่มเติม</t>
    </r>
    <r>
      <rPr>
        <sz val="14"/>
        <color rgb="FFFF0000"/>
        <rFont val="TH SarabunPSK"/>
        <family val="2"/>
      </rPr>
      <t xml:space="preserve">การปรับเปลี่ยนองค์กรเป็น Digital Organization เช่น การนำระบบ IT ในการติดต่อสื่อสารกับพนักงาน เช่น พนักงานใช้บริการด้าน HR ผ่าน Employee Self-services  และได้กำหนดงบประมาณไว้ เพื่อจัดซื้อจัดจ้างในปีต่อไป
3) </t>
    </r>
    <r>
      <rPr>
        <u/>
        <sz val="14"/>
        <color rgb="FFFF0000"/>
        <rFont val="TH SarabunPSK"/>
        <family val="2"/>
      </rPr>
      <t>ได้อบรม OJT ให้พนักงาน HR คนใหม่</t>
    </r>
    <r>
      <rPr>
        <sz val="14"/>
        <color rgb="FFFF0000"/>
        <rFont val="TH SarabunPSK"/>
        <family val="2"/>
      </rPr>
      <t>เรื่องการจัดทำงบประมาณของหน่วยงาน ส่วน CAPEX และ OPEX การทำงานร่วมกับทางส่วนงบประมาณและการบัญชีและการเงิน เมื่อเดือนกุมภาพันธ์ 2563 ที่ผ่านมา</t>
    </r>
  </si>
  <si>
    <r>
      <t>1) ได้เข้าร่วมเป็นคณะทำงาน "กฐินพระราชทาน" ในเดือน พฤษภาคม 2563 ถึงแม้ไม่ใช่หน่วยงานหลักในการจัดก็ตาม แต่ได้</t>
    </r>
    <r>
      <rPr>
        <u/>
        <sz val="14"/>
        <color rgb="FFFF0000"/>
        <rFont val="TH SarabunPSK"/>
        <family val="2"/>
      </rPr>
      <t>ช่วยเหลืออย่างเต็มแรงกายแรงใจ</t>
    </r>
    <r>
      <rPr>
        <sz val="14"/>
        <color rgb="FFFF0000"/>
        <rFont val="TH SarabunPSK"/>
        <family val="2"/>
      </rPr>
      <t xml:space="preserve"> ใช้เวลาทั้งในช่วงทำงานและหลังเลิกงาน เช่น ช่วยทำประกาศกำหนดการถวายผ้าพระกฐินพระราชทาน จัดทำหนังสือแจ้งเวียนถึงหน่วยงานต่าง ๆ เพื่อร่วมบริจาคทรัพย์  รับเครื่องกฐินพระราชทาน เป็นต้น 
2) เป็นจิตอาสาในโครงการ "ปลูกป่าชายเลน" เดือน มิถุนายน 2563 เป็น โครงการ CSR ของ สสว. ได้</t>
    </r>
    <r>
      <rPr>
        <u/>
        <sz val="14"/>
        <color rgb="FFFF0000"/>
        <rFont val="TH SarabunPSK"/>
        <family val="2"/>
      </rPr>
      <t xml:space="preserve">เข้าไปร่วมและแสดงให้ผู้ใต้บังคับบัญชาเห็นถึง </t>
    </r>
    <r>
      <rPr>
        <sz val="14"/>
        <color rgb="FFFF0000"/>
        <rFont val="TH SarabunPSK"/>
        <family val="2"/>
      </rPr>
      <t>การเป็นผู้นำในการปลูกจิตสำนึกของการ "ให้" อย่างยั่งยืน ว่าพนักงานเสียสละอะไรได้บ้าง ช่วยเหลืออะไรได้บ้าง ในบางครั้งจำเป็นต้องมาร่วมในวันเสาร์หรืออาทิตย์ เพื่อไม่ไห้กระทบงานประจำ</t>
    </r>
  </si>
  <si>
    <r>
      <t>1) เป็นผู้ดำเนินการ "เลื่อนตำแหน่ง" โดย จัดทำข้อมูลใน Excel Format ที่แสดงถึงคุณสมบัติขั้นต่ำตามระเบียบสำนักงานฯ สำหรับบุคลากรทุกคนว่าในแต่ละปีมีใครบ้างที่ผ่านคุณสมบัติขั้นต่ำ ประกอบกับ จัดให้มีการบันทึกเทป ระหว่างการประชุมคณะเลื่อนตำแหน่ง มี</t>
    </r>
    <r>
      <rPr>
        <u/>
        <sz val="14"/>
        <color rgb="FFFF0000"/>
        <rFont val="TH SarabunPSK"/>
        <family val="2"/>
      </rPr>
      <t>หลักฐานพร้อมในกรณีที่พนักงานต้องการอุทธรณ์</t>
    </r>
    <r>
      <rPr>
        <sz val="14"/>
        <color rgb="FFFF0000"/>
        <rFont val="TH SarabunPSK"/>
        <family val="2"/>
      </rPr>
      <t xml:space="preserve"> และพร้อมให้ตรวจสอบตลอดเวลา
2) </t>
    </r>
    <r>
      <rPr>
        <u/>
        <sz val="14"/>
        <color rgb="FFFF0000"/>
        <rFont val="TH SarabunPSK"/>
        <family val="2"/>
      </rPr>
      <t>ไม่เคยรับของขวัญหรือสิ่งตอบแทน</t>
    </r>
    <r>
      <rPr>
        <sz val="14"/>
        <color rgb="FFFF0000"/>
        <rFont val="TH SarabunPSK"/>
        <family val="2"/>
      </rPr>
      <t xml:space="preserve">จากพนักงาน/Vendor/ที่ปรึกษาภายนอก ไม่ว่าจะเป็นช่วงเทศกาลหรือโอกาสอื่น ๆ
 </t>
    </r>
  </si>
  <si>
    <r>
      <t>1) ได้</t>
    </r>
    <r>
      <rPr>
        <u/>
        <sz val="14"/>
        <color rgb="FFFF0000"/>
        <rFont val="TH SarabunPSK"/>
        <family val="2"/>
      </rPr>
      <t>ค้นหา Solution การให้ข้อมูลกับพนักงานเมื่อร้องขอและมีความเร่งด่วน</t>
    </r>
    <r>
      <rPr>
        <sz val="14"/>
        <color rgb="FFFF0000"/>
        <rFont val="TH SarabunPSK"/>
        <family val="2"/>
      </rPr>
      <t xml:space="preserve"> เช่น ข้อมูลเกี่ยวกับระเบียบข้อบังคับ/สวัสดิการต่าง ๆ และได้รับการอนุมัตินำ "HR Chatbot" มาใช้ตอบคำถามแทนพนักงาน เพื่อเพิ่ม speed ของการตอบกลับ โดยเริ่ม Implement ตั้งแต่เดือนตุลาคม 2563 ที่ผ่านมา ซึ่งได้รับการตอบรับเป็นอย่างดีจากพนักงาน 
2) นำผลการประเมิน "ความพึงพอใจการให้บริการด้าน HR จากพนักงาน มาปรับปรุงการทำงานของทีมงาน โดยทำการ Brainstorming กับทีมงานถึง</t>
    </r>
    <r>
      <rPr>
        <u/>
        <sz val="14"/>
        <color rgb="FFFF0000"/>
        <rFont val="TH SarabunPSK"/>
        <family val="2"/>
      </rPr>
      <t xml:space="preserve">การปรับปรุงจุดด้อยของการทำงาน </t>
    </r>
    <r>
      <rPr>
        <sz val="14"/>
        <color rgb="FFFF0000"/>
        <rFont val="TH SarabunPSK"/>
        <family val="2"/>
      </rPr>
      <t xml:space="preserve">เมื่อเดือน พ.ย. 2563 ที่ผ่านมา
 </t>
    </r>
  </si>
  <si>
    <r>
      <t>1) ได้</t>
    </r>
    <r>
      <rPr>
        <u/>
        <sz val="14"/>
        <color rgb="FFFF0000"/>
        <rFont val="TH SarabunPSK"/>
        <family val="2"/>
      </rPr>
      <t>ติดต่อเครือข่าย HR ภาครัฐ 15 แห่ง และภาคเอกชน จำนวน 10 แห่ง</t>
    </r>
    <r>
      <rPr>
        <sz val="14"/>
        <color rgb="FFFF0000"/>
        <rFont val="TH SarabunPSK"/>
        <family val="2"/>
      </rPr>
      <t xml:space="preserve">  เพื่อขอข้อมูลสนับสนุนและเปรียบเทียบ การปรับปรุงข้อบังคับสวัสดิการของพนักงานเรื่องค่ารักษาพยาบาลครอบครัว จาก 10,000บาท เป็น 30,000 บาท ต่อปี
2)  ได้รับเชิญให้เป็น </t>
    </r>
    <r>
      <rPr>
        <u/>
        <sz val="14"/>
        <color rgb="FFFF0000"/>
        <rFont val="TH SarabunPSK"/>
        <family val="2"/>
      </rPr>
      <t>ผู้บรรยาย ในงาน "HR Seminar"</t>
    </r>
    <r>
      <rPr>
        <sz val="14"/>
        <color rgb="FFFF0000"/>
        <rFont val="TH SarabunPSK"/>
        <family val="2"/>
      </rPr>
      <t xml:space="preserve"> จาก สมาคม HR EXCELLENCE ในหัวข้อ Digital HR Transformation  เมื่อเดือนเมษายน 2563 ที่ผ่านมา โดยได้รับคะแนนความพึงพอใจ ส่วนของเนื้อหา และ ผู้บรรยาย 9 จาก 10 
 </t>
    </r>
  </si>
  <si>
    <r>
      <rPr>
        <b/>
        <sz val="16"/>
        <color theme="1"/>
        <rFont val="Wingdings"/>
        <charset val="2"/>
      </rPr>
      <t>þ</t>
    </r>
    <r>
      <rPr>
        <b/>
        <sz val="16"/>
        <color theme="1"/>
        <rFont val="TH SarabunPSK"/>
        <family val="2"/>
      </rPr>
      <t xml:space="preserve"> รอบที่ 2 (1 มกราคม - 31 ธันวาคม 2564) </t>
    </r>
  </si>
  <si>
    <t>1.1 งาน.......</t>
  </si>
  <si>
    <t>x……….</t>
  </si>
  <si>
    <t>x……………</t>
  </si>
  <si>
    <t>1.2 งาน.......</t>
  </si>
  <si>
    <t>1.2.1 …..</t>
  </si>
  <si>
    <t>1.2.2 …..</t>
  </si>
  <si>
    <t>2.1 งาน /โครงการ .....</t>
  </si>
  <si>
    <t>2.2 งาน/โครงการ ......</t>
  </si>
  <si>
    <r>
      <rPr>
        <b/>
        <u/>
        <sz val="16"/>
        <color theme="1"/>
        <rFont val="TH SarabunPSK"/>
        <family val="2"/>
      </rPr>
      <t>ส่วนที่ 3</t>
    </r>
    <r>
      <rPr>
        <b/>
        <sz val="16"/>
        <color theme="1"/>
        <rFont val="TH SarabunPSK"/>
        <family val="2"/>
      </rPr>
      <t xml:space="preserve"> : การรับทราบผลการประเมิน</t>
    </r>
  </si>
  <si>
    <t xml:space="preserve">ได้รับทราบผลการประเมินแล้ว </t>
  </si>
  <si>
    <t xml:space="preserve">       ลงชื่อผู้รับการประเมิน __________________________________</t>
  </si>
  <si>
    <t xml:space="preserve">                                (                                               )</t>
  </si>
  <si>
    <t>* กรณีผลประเมินต่ำกว่า 60 คะแนน ให้จัดทำแผนพัฒนาการปฏิบัติงานรายบุคคล และนำเสนอ</t>
  </si>
  <si>
    <t>ผู้บังคับบัญชาพิจารณาเห็นชอบ และแนบท้ายแบบประเมินฯ นี้</t>
  </si>
  <si>
    <t>หมายเหตุ: (กรณีพนักงานไม่ลงนามรับทราบผลการประเมิน)</t>
  </si>
  <si>
    <t xml:space="preserve">ผู้ประเมินได้แจ้งผลการประเมินให้ผู้รับการประเมินทราบแล้ว เมื่อวันที่______________________ </t>
  </si>
  <si>
    <t>โดยมี : _____________________________ เป็นพยาน</t>
  </si>
  <si>
    <t>ลงชื่อ  : _____________________________พยาน</t>
  </si>
  <si>
    <t>วันที่ : 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</si>
</sst>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6"/>
      <color theme="3" tint="-0.499984740745262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b/>
      <sz val="16"/>
      <color rgb="FFFF0000"/>
      <name val="TH SarabunPSK"/>
      <family val="2"/>
    </font>
    <font>
      <sz val="11"/>
      <color theme="1"/>
      <name val="Calibri"/>
      <family val="2"/>
      <scheme val="minor"/>
    </font>
    <font>
      <b/>
      <sz val="20"/>
      <color theme="1"/>
      <name val="TH SarabunPSK"/>
      <family val="2"/>
    </font>
    <font>
      <b/>
      <sz val="20"/>
      <color rgb="FFFF0000"/>
      <name val="TH SarabunPSK"/>
      <family val="2"/>
    </font>
    <font>
      <b/>
      <u/>
      <sz val="16"/>
      <color theme="1"/>
      <name val="TH SarabunPSK"/>
      <family val="2"/>
    </font>
    <font>
      <sz val="14"/>
      <color rgb="FFFF0000"/>
      <name val="TH SarabunPSK"/>
      <family val="2"/>
    </font>
    <font>
      <u/>
      <sz val="14"/>
      <color rgb="FFFF0000"/>
      <name val="TH SarabunPSK"/>
      <family val="2"/>
    </font>
    <font>
      <b/>
      <sz val="16"/>
      <color theme="1"/>
      <name val="Wingdings"/>
      <charset val="2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2" fillId="0" borderId="0"/>
  </cellStyleXfs>
  <cellXfs count="146">
    <xf numFmtId="0" fontId="0" fillId="0" borderId="0" xfId="0"/>
    <xf numFmtId="0" fontId="4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center" vertical="center"/>
    </xf>
    <xf numFmtId="0" fontId="4" fillId="0" borderId="0" xfId="0" applyFont="1" applyFill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top"/>
    </xf>
    <xf numFmtId="0" fontId="4" fillId="0" borderId="11" xfId="0" applyFont="1" applyBorder="1"/>
    <xf numFmtId="0" fontId="4" fillId="0" borderId="11" xfId="0" applyFont="1" applyBorder="1" applyAlignment="1">
      <alignment vertical="top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7" fillId="0" borderId="11" xfId="0" applyFont="1" applyBorder="1" applyAlignment="1">
      <alignment vertical="center"/>
    </xf>
    <xf numFmtId="0" fontId="4" fillId="0" borderId="12" xfId="0" applyFont="1" applyBorder="1"/>
    <xf numFmtId="0" fontId="8" fillId="0" borderId="0" xfId="0" applyFont="1" applyBorder="1"/>
    <xf numFmtId="0" fontId="7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2" fontId="9" fillId="7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8" borderId="1" xfId="0" applyFont="1" applyFill="1" applyBorder="1"/>
    <xf numFmtId="0" fontId="9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4" fillId="8" borderId="1" xfId="0" applyFont="1" applyFill="1" applyBorder="1"/>
    <xf numFmtId="0" fontId="7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2" fontId="8" fillId="0" borderId="1" xfId="0" applyNumberFormat="1" applyFont="1" applyBorder="1" applyAlignment="1">
      <alignment horizontal="center"/>
    </xf>
    <xf numFmtId="2" fontId="8" fillId="7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4" fillId="11" borderId="1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6" xfId="0" applyFont="1" applyBorder="1"/>
    <xf numFmtId="0" fontId="4" fillId="0" borderId="9" xfId="0" applyFont="1" applyBorder="1"/>
    <xf numFmtId="0" fontId="4" fillId="0" borderId="10" xfId="0" applyFont="1" applyBorder="1"/>
    <xf numFmtId="0" fontId="4" fillId="10" borderId="1" xfId="0" applyFont="1" applyFill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9" borderId="8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3" fillId="4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9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12" borderId="1" xfId="0" applyFont="1" applyFill="1" applyBorder="1"/>
    <xf numFmtId="0" fontId="4" fillId="12" borderId="0" xfId="0" applyFont="1" applyFill="1"/>
    <xf numFmtId="0" fontId="9" fillId="2" borderId="1" xfId="0" applyFont="1" applyFill="1" applyBorder="1" applyAlignment="1">
      <alignment horizontal="center"/>
    </xf>
    <xf numFmtId="0" fontId="7" fillId="12" borderId="1" xfId="0" applyFont="1" applyFill="1" applyBorder="1" applyAlignment="1">
      <alignment vertical="center"/>
    </xf>
    <xf numFmtId="0" fontId="7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0" fontId="4" fillId="0" borderId="1" xfId="1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5" fontId="9" fillId="7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top"/>
    </xf>
  </cellXfs>
  <cellStyles count="4">
    <cellStyle name="Normal" xfId="0" builtinId="0"/>
    <cellStyle name="Normal 2 2" xfId="3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#REF!" lockText="1" noThreeD="1"/>
</file>

<file path=xl/ctrlProps/ctrlProp2.xml><?xml version="1.0" encoding="utf-8"?>
<formControlPr xmlns="http://schemas.microsoft.com/office/spreadsheetml/2009/9/main" objectType="CheckBox" fmlaLink="#REF!" lockText="1" noThreeD="1"/>
</file>

<file path=xl/ctrlProps/ctrlProp3.xml><?xml version="1.0" encoding="utf-8"?>
<formControlPr xmlns="http://schemas.microsoft.com/office/spreadsheetml/2009/9/main" objectType="CheckBox" fmlaLink="#REF!" lockText="1" noThreeD="1"/>
</file>

<file path=xl/ctrlProps/ctrlProp4.xml><?xml version="1.0" encoding="utf-8"?>
<formControlPr xmlns="http://schemas.microsoft.com/office/spreadsheetml/2009/9/main" objectType="CheckBox" fmlaLink="#REF!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523875</xdr:colOff>
          <xdr:row>2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542925</xdr:colOff>
          <xdr:row>2</xdr:row>
          <xdr:rowOff>19050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0</xdr:col>
      <xdr:colOff>75767</xdr:colOff>
      <xdr:row>0</xdr:row>
      <xdr:rowOff>29224</xdr:rowOff>
    </xdr:from>
    <xdr:to>
      <xdr:col>0</xdr:col>
      <xdr:colOff>1302110</xdr:colOff>
      <xdr:row>1</xdr:row>
      <xdr:rowOff>109672</xdr:rowOff>
    </xdr:to>
    <xdr:pic>
      <xdr:nvPicPr>
        <xdr:cNvPr id="4" name="Picture 5" descr="cove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8" b="45042"/>
        <a:stretch>
          <a:fillRect/>
        </a:stretch>
      </xdr:blipFill>
      <xdr:spPr bwMode="auto">
        <a:xfrm>
          <a:off x="75767" y="29224"/>
          <a:ext cx="1226343" cy="507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514350</xdr:colOff>
          <xdr:row>3</xdr:row>
          <xdr:rowOff>171450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542925</xdr:colOff>
          <xdr:row>3</xdr:row>
          <xdr:rowOff>171450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8"/>
  <sheetViews>
    <sheetView tabSelected="1" topLeftCell="A41" zoomScale="80" zoomScaleNormal="80" workbookViewId="0">
      <selection activeCell="E59" sqref="E59"/>
    </sheetView>
  </sheetViews>
  <sheetFormatPr defaultColWidth="8.85546875" defaultRowHeight="24"/>
  <cols>
    <col min="1" max="1" width="60.7109375" style="4" customWidth="1"/>
    <col min="2" max="2" width="9.28515625" style="10" customWidth="1"/>
    <col min="3" max="7" width="19.28515625" style="4" customWidth="1"/>
    <col min="8" max="8" width="12.7109375" style="9" customWidth="1"/>
    <col min="9" max="9" width="16.28515625" style="4" customWidth="1"/>
    <col min="10" max="10" width="30.7109375" style="4" customWidth="1"/>
    <col min="11" max="16384" width="8.85546875" style="4"/>
  </cols>
  <sheetData>
    <row r="1" spans="1:14" ht="33.75" customHeight="1">
      <c r="A1" s="91" t="s">
        <v>26</v>
      </c>
      <c r="B1" s="91"/>
      <c r="C1" s="91"/>
      <c r="D1" s="91"/>
      <c r="E1" s="91"/>
      <c r="F1" s="91"/>
      <c r="G1" s="91"/>
      <c r="H1" s="91"/>
      <c r="I1" s="91"/>
      <c r="J1" s="91"/>
      <c r="K1" s="5"/>
      <c r="L1" s="5"/>
      <c r="M1" s="5"/>
      <c r="N1" s="5"/>
    </row>
    <row r="2" spans="1:14" ht="24.75" customHeight="1">
      <c r="A2" s="91" t="s">
        <v>44</v>
      </c>
      <c r="B2" s="91"/>
      <c r="C2" s="91"/>
      <c r="D2" s="91"/>
      <c r="E2" s="91"/>
      <c r="F2" s="91"/>
      <c r="G2" s="91"/>
      <c r="H2" s="91"/>
      <c r="I2" s="91"/>
      <c r="J2" s="91"/>
      <c r="K2" s="5"/>
      <c r="L2" s="5"/>
      <c r="M2" s="5"/>
      <c r="N2" s="5"/>
    </row>
    <row r="3" spans="1:14" ht="24.75" customHeight="1">
      <c r="A3" s="91" t="s">
        <v>29</v>
      </c>
      <c r="B3" s="91"/>
      <c r="C3" s="91"/>
      <c r="D3" s="91"/>
      <c r="E3" s="91"/>
      <c r="F3" s="91"/>
      <c r="G3" s="91"/>
      <c r="H3" s="91"/>
      <c r="I3" s="91"/>
      <c r="J3" s="91"/>
      <c r="K3" s="5"/>
      <c r="L3" s="5"/>
      <c r="M3" s="5"/>
      <c r="N3" s="5"/>
    </row>
    <row r="4" spans="1:14" ht="27" customHeight="1">
      <c r="A4" s="6" t="s">
        <v>28</v>
      </c>
      <c r="B4" s="24" t="s">
        <v>42</v>
      </c>
      <c r="C4" s="24"/>
      <c r="D4" s="7"/>
      <c r="E4" s="24" t="s">
        <v>178</v>
      </c>
      <c r="F4" s="6"/>
      <c r="G4" s="6"/>
      <c r="H4" s="6"/>
      <c r="I4" s="6"/>
    </row>
    <row r="5" spans="1:14" ht="30" customHeight="1">
      <c r="A5" s="7" t="s">
        <v>45</v>
      </c>
      <c r="B5" s="7"/>
      <c r="C5" s="7"/>
      <c r="H5" s="4"/>
      <c r="I5" s="8"/>
      <c r="J5" s="7" t="s">
        <v>30</v>
      </c>
    </row>
    <row r="6" spans="1:14" ht="24" customHeight="1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</row>
    <row r="7" spans="1:14">
      <c r="H7" s="4"/>
      <c r="I7" s="9"/>
    </row>
    <row r="8" spans="1:14" ht="32.450000000000003" customHeight="1">
      <c r="A8" s="96" t="s">
        <v>50</v>
      </c>
      <c r="B8" s="98" t="s">
        <v>3</v>
      </c>
      <c r="C8" s="100" t="s">
        <v>17</v>
      </c>
      <c r="D8" s="101"/>
      <c r="E8" s="101"/>
      <c r="F8" s="101"/>
      <c r="G8" s="101"/>
      <c r="H8" s="96" t="s">
        <v>41</v>
      </c>
      <c r="I8" s="100" t="s">
        <v>4</v>
      </c>
      <c r="J8" s="100" t="s">
        <v>15</v>
      </c>
    </row>
    <row r="9" spans="1:14" ht="63.6" customHeight="1">
      <c r="A9" s="97"/>
      <c r="B9" s="99"/>
      <c r="C9" s="25">
        <v>1</v>
      </c>
      <c r="D9" s="25">
        <v>2</v>
      </c>
      <c r="E9" s="25">
        <v>3</v>
      </c>
      <c r="F9" s="57" t="s">
        <v>16</v>
      </c>
      <c r="G9" s="29" t="s">
        <v>43</v>
      </c>
      <c r="H9" s="97"/>
      <c r="I9" s="101"/>
      <c r="J9" s="101"/>
    </row>
    <row r="10" spans="1:14" ht="36.4" customHeight="1">
      <c r="A10" s="60" t="s">
        <v>1</v>
      </c>
      <c r="B10" s="61">
        <f>+B11+B15</f>
        <v>50</v>
      </c>
      <c r="C10" s="62"/>
      <c r="D10" s="62"/>
      <c r="E10" s="62"/>
      <c r="F10" s="62"/>
      <c r="G10" s="62"/>
      <c r="H10" s="63"/>
      <c r="I10" s="62"/>
      <c r="J10" s="64"/>
    </row>
    <row r="11" spans="1:14" s="136" customFormat="1" ht="32.25" customHeight="1">
      <c r="A11" s="138" t="s">
        <v>179</v>
      </c>
      <c r="B11" s="132">
        <f>SUM(B12:B14)</f>
        <v>30</v>
      </c>
      <c r="C11" s="2"/>
      <c r="D11" s="2"/>
      <c r="E11" s="2"/>
      <c r="F11" s="2"/>
      <c r="G11" s="2"/>
      <c r="H11" s="133"/>
      <c r="I11" s="134"/>
      <c r="J11" s="135"/>
    </row>
    <row r="12" spans="1:14" ht="36.4" customHeight="1">
      <c r="A12" s="52" t="s">
        <v>46</v>
      </c>
      <c r="B12" s="13">
        <v>15</v>
      </c>
      <c r="C12" s="2" t="s">
        <v>180</v>
      </c>
      <c r="D12" s="2" t="s">
        <v>180</v>
      </c>
      <c r="E12" s="2" t="s">
        <v>180</v>
      </c>
      <c r="F12" s="2" t="s">
        <v>180</v>
      </c>
      <c r="G12" s="2" t="s">
        <v>180</v>
      </c>
      <c r="H12" s="3">
        <v>5</v>
      </c>
      <c r="I12" s="87">
        <f>H12*B12</f>
        <v>75</v>
      </c>
      <c r="J12" s="12" t="s">
        <v>181</v>
      </c>
    </row>
    <row r="13" spans="1:14" ht="32.65" customHeight="1">
      <c r="A13" s="52" t="s">
        <v>47</v>
      </c>
      <c r="B13" s="13">
        <v>10</v>
      </c>
      <c r="C13" s="2" t="s">
        <v>180</v>
      </c>
      <c r="D13" s="2" t="s">
        <v>180</v>
      </c>
      <c r="E13" s="2" t="s">
        <v>180</v>
      </c>
      <c r="F13" s="2" t="s">
        <v>180</v>
      </c>
      <c r="G13" s="2" t="s">
        <v>180</v>
      </c>
      <c r="H13" s="3">
        <v>4</v>
      </c>
      <c r="I13" s="87">
        <f t="shared" ref="I13:I17" si="0">H13*B13</f>
        <v>40</v>
      </c>
      <c r="J13" s="12" t="s">
        <v>181</v>
      </c>
    </row>
    <row r="14" spans="1:14" ht="32.65" customHeight="1">
      <c r="A14" s="52" t="s">
        <v>48</v>
      </c>
      <c r="B14" s="13">
        <v>5</v>
      </c>
      <c r="C14" s="2" t="s">
        <v>180</v>
      </c>
      <c r="D14" s="2" t="s">
        <v>180</v>
      </c>
      <c r="E14" s="2" t="s">
        <v>180</v>
      </c>
      <c r="F14" s="2" t="s">
        <v>180</v>
      </c>
      <c r="G14" s="2" t="s">
        <v>180</v>
      </c>
      <c r="H14" s="3">
        <v>3.5</v>
      </c>
      <c r="I14" s="87">
        <f t="shared" si="0"/>
        <v>17.5</v>
      </c>
      <c r="J14" s="12" t="s">
        <v>181</v>
      </c>
    </row>
    <row r="15" spans="1:14" s="136" customFormat="1" ht="33" customHeight="1">
      <c r="A15" s="139" t="s">
        <v>182</v>
      </c>
      <c r="B15" s="132">
        <f>SUM(B16:B17)</f>
        <v>20</v>
      </c>
      <c r="C15" s="2"/>
      <c r="D15" s="2"/>
      <c r="E15" s="2"/>
      <c r="F15" s="2"/>
      <c r="G15" s="2"/>
      <c r="H15" s="133"/>
      <c r="I15" s="134"/>
      <c r="J15" s="135"/>
    </row>
    <row r="16" spans="1:14" ht="32.65" customHeight="1">
      <c r="A16" s="52" t="s">
        <v>183</v>
      </c>
      <c r="B16" s="13">
        <v>10</v>
      </c>
      <c r="C16" s="2" t="s">
        <v>180</v>
      </c>
      <c r="D16" s="2" t="s">
        <v>180</v>
      </c>
      <c r="E16" s="2" t="s">
        <v>180</v>
      </c>
      <c r="F16" s="2" t="s">
        <v>180</v>
      </c>
      <c r="G16" s="2" t="s">
        <v>180</v>
      </c>
      <c r="H16" s="3">
        <v>4</v>
      </c>
      <c r="I16" s="87">
        <f t="shared" si="0"/>
        <v>40</v>
      </c>
      <c r="J16" s="12" t="s">
        <v>181</v>
      </c>
    </row>
    <row r="17" spans="1:10" ht="32.65" customHeight="1">
      <c r="A17" s="52" t="s">
        <v>184</v>
      </c>
      <c r="B17" s="13">
        <v>10</v>
      </c>
      <c r="C17" s="2" t="s">
        <v>180</v>
      </c>
      <c r="D17" s="2" t="s">
        <v>180</v>
      </c>
      <c r="E17" s="2" t="s">
        <v>180</v>
      </c>
      <c r="F17" s="2" t="s">
        <v>180</v>
      </c>
      <c r="G17" s="2" t="s">
        <v>180</v>
      </c>
      <c r="H17" s="3">
        <v>4.5</v>
      </c>
      <c r="I17" s="87">
        <f t="shared" si="0"/>
        <v>45</v>
      </c>
      <c r="J17" s="12" t="s">
        <v>181</v>
      </c>
    </row>
    <row r="18" spans="1:10" ht="48.6" customHeight="1">
      <c r="A18" s="65" t="s">
        <v>2</v>
      </c>
      <c r="B18" s="66">
        <v>20</v>
      </c>
      <c r="C18" s="62"/>
      <c r="D18" s="62"/>
      <c r="E18" s="62"/>
      <c r="F18" s="62"/>
      <c r="G18" s="62"/>
      <c r="H18" s="63"/>
      <c r="I18" s="67"/>
      <c r="J18" s="64"/>
    </row>
    <row r="19" spans="1:10" ht="46.5" customHeight="1">
      <c r="A19" s="1" t="s">
        <v>185</v>
      </c>
      <c r="B19" s="13">
        <v>15</v>
      </c>
      <c r="C19" s="2" t="s">
        <v>180</v>
      </c>
      <c r="D19" s="2" t="s">
        <v>180</v>
      </c>
      <c r="E19" s="2" t="s">
        <v>180</v>
      </c>
      <c r="F19" s="2" t="s">
        <v>180</v>
      </c>
      <c r="G19" s="2" t="s">
        <v>180</v>
      </c>
      <c r="H19" s="3">
        <v>5</v>
      </c>
      <c r="I19" s="87">
        <f>H19*B19</f>
        <v>75</v>
      </c>
      <c r="J19" s="12"/>
    </row>
    <row r="20" spans="1:10" ht="43.9" customHeight="1">
      <c r="A20" s="1" t="s">
        <v>186</v>
      </c>
      <c r="B20" s="13">
        <v>5</v>
      </c>
      <c r="C20" s="2" t="s">
        <v>180</v>
      </c>
      <c r="D20" s="2" t="s">
        <v>180</v>
      </c>
      <c r="E20" s="2" t="s">
        <v>180</v>
      </c>
      <c r="F20" s="2" t="s">
        <v>180</v>
      </c>
      <c r="G20" s="2" t="s">
        <v>180</v>
      </c>
      <c r="H20" s="3">
        <v>3</v>
      </c>
      <c r="I20" s="87">
        <f>H20*B20</f>
        <v>15</v>
      </c>
      <c r="J20" s="15"/>
    </row>
    <row r="21" spans="1:10" ht="22.9" customHeight="1">
      <c r="A21" s="28" t="s">
        <v>13</v>
      </c>
      <c r="B21" s="137">
        <f>B10+B18</f>
        <v>70</v>
      </c>
      <c r="F21" s="103" t="s">
        <v>5</v>
      </c>
      <c r="G21" s="103"/>
      <c r="H21" s="32"/>
      <c r="I21" s="14">
        <f>SUM(I10:I20)</f>
        <v>307.5</v>
      </c>
    </row>
    <row r="22" spans="1:10" ht="22.9" customHeight="1">
      <c r="F22" s="104" t="s">
        <v>6</v>
      </c>
      <c r="G22" s="104"/>
      <c r="H22" s="33"/>
      <c r="I22" s="14">
        <v>350</v>
      </c>
    </row>
    <row r="23" spans="1:10" ht="22.9" customHeight="1">
      <c r="D23" s="30"/>
      <c r="E23" s="30"/>
      <c r="F23" s="92" t="s">
        <v>7</v>
      </c>
      <c r="G23" s="92"/>
      <c r="H23" s="34"/>
      <c r="I23" s="58">
        <f>I21/I22</f>
        <v>0.87857142857142856</v>
      </c>
    </row>
    <row r="24" spans="1:10" ht="22.9" customHeight="1">
      <c r="C24" s="16"/>
      <c r="D24" s="16"/>
      <c r="E24" s="16"/>
      <c r="F24" s="92" t="s">
        <v>23</v>
      </c>
      <c r="G24" s="92"/>
      <c r="H24" s="34"/>
      <c r="I24" s="143">
        <f>I23*0.7</f>
        <v>0.61499999999999999</v>
      </c>
    </row>
    <row r="25" spans="1:10">
      <c r="H25" s="4"/>
      <c r="I25" s="9"/>
    </row>
    <row r="26" spans="1:10" ht="23.45" customHeight="1">
      <c r="A26" s="105" t="s">
        <v>25</v>
      </c>
      <c r="B26" s="105"/>
      <c r="C26" s="105"/>
      <c r="D26" s="105"/>
      <c r="E26" s="105"/>
      <c r="F26" s="105"/>
      <c r="G26" s="105"/>
      <c r="H26" s="105"/>
      <c r="I26" s="105"/>
      <c r="J26" s="105"/>
    </row>
    <row r="27" spans="1:10">
      <c r="H27" s="4"/>
      <c r="I27" s="9"/>
    </row>
    <row r="28" spans="1:10" ht="36.6" customHeight="1">
      <c r="A28" s="96" t="s">
        <v>49</v>
      </c>
      <c r="B28" s="98" t="s">
        <v>3</v>
      </c>
      <c r="C28" s="100" t="s">
        <v>31</v>
      </c>
      <c r="D28" s="101"/>
      <c r="E28" s="101"/>
      <c r="F28" s="101"/>
      <c r="G28" s="101"/>
      <c r="H28" s="93"/>
      <c r="I28" s="100" t="s">
        <v>4</v>
      </c>
      <c r="J28" s="102" t="s">
        <v>27</v>
      </c>
    </row>
    <row r="29" spans="1:10" ht="21.6" customHeight="1">
      <c r="A29" s="97"/>
      <c r="B29" s="99"/>
      <c r="C29" s="29">
        <v>1</v>
      </c>
      <c r="D29" s="29">
        <v>2</v>
      </c>
      <c r="E29" s="29">
        <v>3</v>
      </c>
      <c r="F29" s="29">
        <v>4</v>
      </c>
      <c r="G29" s="29">
        <v>5</v>
      </c>
      <c r="H29" s="94"/>
      <c r="I29" s="101"/>
      <c r="J29" s="101"/>
    </row>
    <row r="30" spans="1:10" ht="25.15" customHeight="1">
      <c r="A30" s="26" t="s">
        <v>8</v>
      </c>
      <c r="B30" s="27">
        <v>6</v>
      </c>
      <c r="C30" s="59"/>
      <c r="D30" s="59"/>
      <c r="E30" s="69">
        <v>3.5</v>
      </c>
      <c r="F30" s="69"/>
      <c r="G30" s="69"/>
      <c r="H30" s="79"/>
      <c r="I30" s="76">
        <f>MAX(C30:G30)*B30</f>
        <v>21</v>
      </c>
      <c r="J30" s="140"/>
    </row>
    <row r="31" spans="1:10" ht="25.15" customHeight="1">
      <c r="A31" s="26" t="s">
        <v>9</v>
      </c>
      <c r="B31" s="27">
        <v>6</v>
      </c>
      <c r="C31" s="59"/>
      <c r="D31" s="59"/>
      <c r="E31" s="69"/>
      <c r="F31" s="69">
        <v>4</v>
      </c>
      <c r="G31" s="69"/>
      <c r="H31" s="79"/>
      <c r="I31" s="76">
        <f>MAX(C31:G31)*B31</f>
        <v>24</v>
      </c>
      <c r="J31" s="140" t="s">
        <v>181</v>
      </c>
    </row>
    <row r="32" spans="1:10" ht="25.15" customHeight="1">
      <c r="A32" s="26" t="s">
        <v>10</v>
      </c>
      <c r="B32" s="27">
        <v>6</v>
      </c>
      <c r="C32" s="59"/>
      <c r="D32" s="59"/>
      <c r="E32" s="69"/>
      <c r="F32" s="69">
        <v>4.5</v>
      </c>
      <c r="G32" s="69"/>
      <c r="H32" s="79"/>
      <c r="I32" s="76">
        <f>MAX(C32:G32)*B32</f>
        <v>27</v>
      </c>
      <c r="J32" s="140" t="s">
        <v>181</v>
      </c>
    </row>
    <row r="33" spans="1:13" ht="25.15" customHeight="1">
      <c r="A33" s="26" t="s">
        <v>11</v>
      </c>
      <c r="B33" s="27">
        <v>6</v>
      </c>
      <c r="C33" s="59"/>
      <c r="D33" s="59"/>
      <c r="E33" s="69">
        <v>3</v>
      </c>
      <c r="F33" s="69"/>
      <c r="G33" s="69"/>
      <c r="H33" s="79"/>
      <c r="I33" s="76">
        <f>MAX(C33:G33)*B33</f>
        <v>18</v>
      </c>
      <c r="J33" s="140"/>
    </row>
    <row r="34" spans="1:13" ht="25.15" customHeight="1">
      <c r="A34" s="26" t="s">
        <v>12</v>
      </c>
      <c r="B34" s="27">
        <v>6</v>
      </c>
      <c r="C34" s="59"/>
      <c r="D34" s="59"/>
      <c r="E34" s="69"/>
      <c r="F34" s="69"/>
      <c r="G34" s="69">
        <v>5</v>
      </c>
      <c r="H34" s="79"/>
      <c r="I34" s="76">
        <f>MAX(C34:G34)*B34</f>
        <v>30</v>
      </c>
      <c r="J34" s="140" t="s">
        <v>181</v>
      </c>
    </row>
    <row r="35" spans="1:13" ht="25.15" customHeight="1">
      <c r="A35" s="28" t="s">
        <v>14</v>
      </c>
      <c r="B35" s="31">
        <f>SUM(B30:B34)</f>
        <v>30</v>
      </c>
      <c r="F35" s="103" t="s">
        <v>5</v>
      </c>
      <c r="G35" s="103"/>
      <c r="H35" s="32"/>
      <c r="I35" s="14">
        <f>SUM(I30:I34)</f>
        <v>120</v>
      </c>
    </row>
    <row r="36" spans="1:13" ht="25.15" customHeight="1">
      <c r="F36" s="104" t="s">
        <v>6</v>
      </c>
      <c r="G36" s="104"/>
      <c r="H36" s="33"/>
      <c r="I36" s="14">
        <v>150</v>
      </c>
    </row>
    <row r="37" spans="1:13" ht="25.15" customHeight="1">
      <c r="A37" s="16"/>
      <c r="B37" s="16"/>
      <c r="C37" s="16"/>
      <c r="D37" s="16"/>
      <c r="E37" s="16"/>
      <c r="F37" s="112" t="s">
        <v>7</v>
      </c>
      <c r="G37" s="112"/>
      <c r="H37" s="34"/>
      <c r="I37" s="35">
        <f>I35/I36</f>
        <v>0.8</v>
      </c>
    </row>
    <row r="38" spans="1:13" ht="25.15" customHeight="1">
      <c r="F38" s="92" t="s">
        <v>24</v>
      </c>
      <c r="G38" s="92"/>
      <c r="H38" s="34"/>
      <c r="I38" s="53">
        <f>I37*0.3</f>
        <v>0.24</v>
      </c>
    </row>
    <row r="39" spans="1:13">
      <c r="H39" s="4"/>
      <c r="I39" s="9"/>
    </row>
    <row r="40" spans="1:13">
      <c r="F40" s="15"/>
      <c r="G40" s="15"/>
      <c r="H40" s="4"/>
      <c r="I40" s="9"/>
    </row>
    <row r="41" spans="1:13" ht="18.600000000000001" customHeight="1">
      <c r="A41" s="106" t="s">
        <v>21</v>
      </c>
      <c r="B41" s="107"/>
      <c r="C41" s="17" t="s">
        <v>19</v>
      </c>
      <c r="D41" s="17" t="s">
        <v>18</v>
      </c>
      <c r="E41" s="17" t="s">
        <v>20</v>
      </c>
      <c r="F41" s="54"/>
      <c r="G41" s="21"/>
      <c r="H41" s="19"/>
      <c r="I41" s="20"/>
      <c r="J41" s="21"/>
    </row>
    <row r="42" spans="1:13" ht="15.6" customHeight="1">
      <c r="A42" s="108"/>
      <c r="B42" s="109"/>
      <c r="C42" s="22">
        <v>0.7</v>
      </c>
      <c r="D42" s="22">
        <v>0.3</v>
      </c>
      <c r="E42" s="22">
        <f>SUM(B42:D42)</f>
        <v>1</v>
      </c>
      <c r="F42" s="55"/>
      <c r="G42" s="21"/>
      <c r="H42" s="21"/>
      <c r="I42" s="23"/>
      <c r="J42" s="21"/>
    </row>
    <row r="43" spans="1:13">
      <c r="A43" s="110" t="s">
        <v>22</v>
      </c>
      <c r="B43" s="111"/>
      <c r="C43" s="141">
        <f>I24</f>
        <v>0.61499999999999999</v>
      </c>
      <c r="D43" s="142">
        <f>I38</f>
        <v>0.24</v>
      </c>
      <c r="E43" s="141">
        <f>SUM(B43:D43)</f>
        <v>0.85499999999999998</v>
      </c>
      <c r="F43" s="56"/>
      <c r="G43" s="21"/>
      <c r="H43" s="4"/>
      <c r="I43" s="9"/>
    </row>
    <row r="44" spans="1:13">
      <c r="F44" s="21"/>
      <c r="G44" s="21"/>
      <c r="H44" s="4"/>
      <c r="I44" s="9"/>
    </row>
    <row r="45" spans="1:13">
      <c r="F45" s="18"/>
      <c r="G45" s="18"/>
      <c r="H45" s="4"/>
      <c r="I45" s="9"/>
    </row>
    <row r="46" spans="1:13" ht="30.75">
      <c r="A46" s="78" t="s">
        <v>32</v>
      </c>
      <c r="B46" s="89" t="s">
        <v>170</v>
      </c>
      <c r="C46" s="89"/>
      <c r="D46" s="89"/>
      <c r="E46" s="89"/>
      <c r="F46" s="89"/>
      <c r="G46" s="89"/>
      <c r="H46" s="89"/>
      <c r="I46" s="89"/>
      <c r="J46" s="89"/>
      <c r="K46" s="36"/>
      <c r="L46" s="36"/>
    </row>
    <row r="47" spans="1:13">
      <c r="D47" s="7"/>
      <c r="G47" s="37"/>
      <c r="H47" s="7"/>
      <c r="I47" s="7"/>
      <c r="J47" s="49"/>
      <c r="L47" s="7"/>
    </row>
    <row r="48" spans="1:13">
      <c r="A48" s="5" t="s">
        <v>171</v>
      </c>
      <c r="B48" s="4"/>
      <c r="C48" s="78" t="s">
        <v>172</v>
      </c>
      <c r="D48" s="15"/>
      <c r="F48" s="40"/>
      <c r="G48" s="40" t="s">
        <v>187</v>
      </c>
      <c r="H48" s="15"/>
      <c r="I48" s="15"/>
      <c r="J48" s="15"/>
      <c r="K48" s="15"/>
      <c r="L48" s="15"/>
      <c r="M48" s="15"/>
    </row>
    <row r="49" spans="1:13">
      <c r="A49" s="46"/>
      <c r="B49" s="15"/>
      <c r="C49" s="38"/>
      <c r="D49" s="38"/>
      <c r="E49" s="38"/>
      <c r="F49" s="41"/>
      <c r="G49" s="41" t="s">
        <v>188</v>
      </c>
      <c r="H49" s="15"/>
      <c r="I49" s="15"/>
      <c r="J49" s="15"/>
      <c r="K49" s="15"/>
      <c r="L49" s="15"/>
      <c r="M49" s="15"/>
    </row>
    <row r="50" spans="1:13">
      <c r="A50" s="47"/>
      <c r="B50" s="15"/>
      <c r="C50" s="47"/>
      <c r="D50" s="47"/>
      <c r="E50" s="47"/>
      <c r="G50" s="15" t="s">
        <v>189</v>
      </c>
      <c r="H50" s="15"/>
      <c r="I50" s="15"/>
      <c r="J50" s="15"/>
      <c r="K50" s="15"/>
      <c r="L50" s="15"/>
      <c r="M50" s="15"/>
    </row>
    <row r="51" spans="1:13">
      <c r="A51" s="38"/>
      <c r="B51" s="15"/>
      <c r="C51" s="38"/>
      <c r="D51" s="38"/>
      <c r="E51" s="38"/>
      <c r="G51" s="41" t="s">
        <v>190</v>
      </c>
      <c r="H51" s="15"/>
      <c r="I51" s="15"/>
      <c r="J51" s="15"/>
      <c r="K51" s="15"/>
      <c r="L51" s="15"/>
      <c r="M51" s="15"/>
    </row>
    <row r="52" spans="1:13">
      <c r="A52" s="50"/>
      <c r="B52" s="48"/>
      <c r="C52" s="39"/>
      <c r="D52" s="39"/>
      <c r="E52" s="39"/>
      <c r="G52" s="15" t="s">
        <v>34</v>
      </c>
      <c r="H52" s="41"/>
      <c r="I52" s="41"/>
      <c r="J52" s="51"/>
      <c r="L52" s="7"/>
    </row>
    <row r="53" spans="1:13">
      <c r="B53" s="15"/>
      <c r="C53" s="15"/>
      <c r="D53" s="15"/>
      <c r="E53" s="15"/>
      <c r="G53" s="42" t="s">
        <v>35</v>
      </c>
      <c r="H53" s="15"/>
      <c r="I53" s="15"/>
      <c r="J53" s="15"/>
      <c r="K53" s="15"/>
      <c r="L53" s="15"/>
      <c r="M53" s="15"/>
    </row>
    <row r="54" spans="1:13">
      <c r="A54" s="45" t="s">
        <v>40</v>
      </c>
      <c r="B54" s="41"/>
      <c r="C54" s="45" t="s">
        <v>33</v>
      </c>
      <c r="D54" s="41"/>
      <c r="E54" s="41"/>
      <c r="F54" s="41"/>
      <c r="G54" s="41" t="s">
        <v>191</v>
      </c>
      <c r="H54" s="4"/>
      <c r="J54" s="41"/>
      <c r="K54" s="41"/>
      <c r="L54" s="41"/>
      <c r="M54" s="41"/>
    </row>
    <row r="55" spans="1:13">
      <c r="A55" s="15" t="s">
        <v>37</v>
      </c>
      <c r="B55" s="43"/>
      <c r="C55" s="15" t="s">
        <v>37</v>
      </c>
      <c r="E55" s="44"/>
      <c r="F55" s="44"/>
      <c r="G55" s="144" t="s">
        <v>192</v>
      </c>
      <c r="H55" s="144"/>
      <c r="I55" s="144"/>
      <c r="J55" s="144"/>
      <c r="K55" s="15"/>
      <c r="L55" s="90"/>
      <c r="M55" s="90"/>
    </row>
    <row r="56" spans="1:13">
      <c r="A56" s="15" t="s">
        <v>38</v>
      </c>
      <c r="C56" s="15" t="s">
        <v>38</v>
      </c>
      <c r="E56" s="15"/>
      <c r="H56" s="4"/>
      <c r="K56" s="15"/>
      <c r="L56" s="15"/>
      <c r="M56" s="15"/>
    </row>
    <row r="57" spans="1:13">
      <c r="A57" s="42" t="s">
        <v>39</v>
      </c>
      <c r="B57" s="15"/>
      <c r="C57" s="42" t="s">
        <v>39</v>
      </c>
      <c r="E57" s="15"/>
      <c r="G57" s="145" t="s">
        <v>193</v>
      </c>
      <c r="H57" s="41"/>
      <c r="J57" s="15"/>
      <c r="K57" s="15"/>
      <c r="L57" s="15"/>
      <c r="M57" s="15"/>
    </row>
    <row r="58" spans="1:13">
      <c r="B58" s="15"/>
      <c r="E58" s="15"/>
      <c r="G58" s="15" t="s">
        <v>194</v>
      </c>
      <c r="H58" s="15"/>
      <c r="J58" s="15"/>
      <c r="K58" s="15"/>
      <c r="L58" s="15"/>
      <c r="M58" s="15"/>
    </row>
    <row r="59" spans="1:13">
      <c r="A59" s="40"/>
      <c r="B59" s="4"/>
      <c r="E59" s="15"/>
      <c r="G59" s="15" t="s">
        <v>195</v>
      </c>
      <c r="H59" s="4"/>
      <c r="J59" s="15"/>
      <c r="K59" s="15"/>
      <c r="L59" s="15"/>
      <c r="M59" s="15"/>
    </row>
    <row r="60" spans="1:13">
      <c r="A60" s="40"/>
      <c r="B60" s="4"/>
      <c r="E60" s="15"/>
      <c r="G60" s="15" t="s">
        <v>196</v>
      </c>
      <c r="H60" s="4"/>
      <c r="J60" s="15"/>
      <c r="K60" s="15"/>
      <c r="L60" s="15"/>
      <c r="M60" s="15"/>
    </row>
    <row r="61" spans="1:13">
      <c r="A61" s="15"/>
      <c r="B61" s="4"/>
      <c r="D61" s="15"/>
      <c r="E61" s="15"/>
      <c r="G61" s="15" t="s">
        <v>36</v>
      </c>
      <c r="H61" s="4"/>
      <c r="I61" s="15"/>
      <c r="K61" s="15"/>
      <c r="L61" s="15"/>
      <c r="M61" s="15"/>
    </row>
    <row r="62" spans="1:13">
      <c r="A62" s="15"/>
      <c r="B62" s="4"/>
      <c r="D62" s="15"/>
      <c r="E62" s="15"/>
      <c r="F62" s="15"/>
      <c r="G62" s="15" t="s">
        <v>197</v>
      </c>
      <c r="H62" s="4"/>
      <c r="I62" s="15"/>
      <c r="J62" s="15"/>
      <c r="K62" s="15"/>
      <c r="L62" s="15"/>
      <c r="M62" s="15"/>
    </row>
    <row r="63" spans="1:13">
      <c r="H63" s="4"/>
      <c r="I63" s="9"/>
    </row>
    <row r="64" spans="1:13">
      <c r="H64" s="4"/>
      <c r="I64" s="9"/>
    </row>
    <row r="67" ht="14.45" customHeight="1"/>
    <row r="87" ht="15.6" customHeight="1"/>
    <row r="89" ht="14.45" customHeight="1"/>
    <row r="103" ht="14.45" customHeight="1"/>
    <row r="106" ht="15.6" customHeight="1"/>
    <row r="108" ht="14.45" customHeight="1"/>
  </sheetData>
  <mergeCells count="30">
    <mergeCell ref="G55:J55"/>
    <mergeCell ref="A41:B42"/>
    <mergeCell ref="A43:B43"/>
    <mergeCell ref="F35:G35"/>
    <mergeCell ref="F36:G36"/>
    <mergeCell ref="F37:G37"/>
    <mergeCell ref="F38:G38"/>
    <mergeCell ref="C28:G28"/>
    <mergeCell ref="I28:I29"/>
    <mergeCell ref="J28:J29"/>
    <mergeCell ref="F21:G21"/>
    <mergeCell ref="F22:G22"/>
    <mergeCell ref="F24:G24"/>
    <mergeCell ref="A26:J26"/>
    <mergeCell ref="B46:J46"/>
    <mergeCell ref="L55:M55"/>
    <mergeCell ref="A1:J1"/>
    <mergeCell ref="A2:J2"/>
    <mergeCell ref="A3:J3"/>
    <mergeCell ref="F23:G23"/>
    <mergeCell ref="H28:H29"/>
    <mergeCell ref="A6:J6"/>
    <mergeCell ref="A8:A9"/>
    <mergeCell ref="B8:B9"/>
    <mergeCell ref="C8:G8"/>
    <mergeCell ref="H8:H9"/>
    <mergeCell ref="I8:I9"/>
    <mergeCell ref="J8:J9"/>
    <mergeCell ref="A28:A29"/>
    <mergeCell ref="B28:B29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523875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542925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workbookViewId="0">
      <selection sqref="A1:B1"/>
    </sheetView>
  </sheetViews>
  <sheetFormatPr defaultColWidth="8.85546875" defaultRowHeight="24"/>
  <cols>
    <col min="1" max="1" width="23.5703125" style="4" customWidth="1"/>
    <col min="2" max="2" width="149.42578125" style="4" customWidth="1"/>
    <col min="3" max="16384" width="8.85546875" style="4"/>
  </cols>
  <sheetData>
    <row r="1" spans="1:2">
      <c r="A1" s="119" t="s">
        <v>51</v>
      </c>
      <c r="B1" s="120"/>
    </row>
    <row r="2" spans="1:2">
      <c r="A2" s="80"/>
      <c r="B2" s="81"/>
    </row>
    <row r="3" spans="1:2">
      <c r="A3" s="80" t="s">
        <v>52</v>
      </c>
      <c r="B3" s="81"/>
    </row>
    <row r="4" spans="1:2">
      <c r="A4" s="80" t="s">
        <v>53</v>
      </c>
      <c r="B4" s="81"/>
    </row>
    <row r="5" spans="1:2">
      <c r="A5" s="82"/>
      <c r="B5" s="83"/>
    </row>
    <row r="6" spans="1:2">
      <c r="A6" s="84" t="s">
        <v>54</v>
      </c>
      <c r="B6" s="84" t="s">
        <v>55</v>
      </c>
    </row>
    <row r="7" spans="1:2">
      <c r="A7" s="12" t="s">
        <v>56</v>
      </c>
      <c r="B7" s="12" t="s">
        <v>57</v>
      </c>
    </row>
    <row r="8" spans="1:2">
      <c r="A8" s="12" t="s">
        <v>58</v>
      </c>
      <c r="B8" s="12" t="s">
        <v>59</v>
      </c>
    </row>
    <row r="9" spans="1:2">
      <c r="A9" s="12"/>
      <c r="B9" s="12"/>
    </row>
    <row r="10" spans="1:2">
      <c r="A10" s="85" t="s">
        <v>60</v>
      </c>
      <c r="B10" s="85" t="s">
        <v>61</v>
      </c>
    </row>
    <row r="11" spans="1:2">
      <c r="A11" s="116" t="s">
        <v>62</v>
      </c>
      <c r="B11" s="12" t="s">
        <v>63</v>
      </c>
    </row>
    <row r="12" spans="1:2">
      <c r="A12" s="117"/>
      <c r="B12" s="12" t="s">
        <v>64</v>
      </c>
    </row>
    <row r="13" spans="1:2">
      <c r="A13" s="117"/>
      <c r="B13" s="12" t="s">
        <v>65</v>
      </c>
    </row>
    <row r="14" spans="1:2">
      <c r="A14" s="118"/>
      <c r="B14" s="12" t="s">
        <v>66</v>
      </c>
    </row>
    <row r="15" spans="1:2">
      <c r="A15" s="116" t="s">
        <v>67</v>
      </c>
      <c r="B15" s="12" t="s">
        <v>68</v>
      </c>
    </row>
    <row r="16" spans="1:2">
      <c r="A16" s="117"/>
      <c r="B16" s="12" t="s">
        <v>69</v>
      </c>
    </row>
    <row r="17" spans="1:2">
      <c r="A17" s="118"/>
      <c r="B17" s="12" t="s">
        <v>70</v>
      </c>
    </row>
    <row r="18" spans="1:2">
      <c r="A18" s="113" t="s">
        <v>71</v>
      </c>
      <c r="B18" s="12" t="s">
        <v>72</v>
      </c>
    </row>
    <row r="19" spans="1:2">
      <c r="A19" s="114"/>
      <c r="B19" s="12" t="s">
        <v>73</v>
      </c>
    </row>
    <row r="20" spans="1:2">
      <c r="A20" s="114"/>
      <c r="B20" s="12" t="s">
        <v>74</v>
      </c>
    </row>
    <row r="21" spans="1:2">
      <c r="A21" s="115"/>
      <c r="B21" s="12" t="s">
        <v>75</v>
      </c>
    </row>
    <row r="22" spans="1:2">
      <c r="A22" s="113" t="s">
        <v>76</v>
      </c>
      <c r="B22" s="12" t="s">
        <v>77</v>
      </c>
    </row>
    <row r="23" spans="1:2">
      <c r="A23" s="114"/>
      <c r="B23" s="12" t="s">
        <v>78</v>
      </c>
    </row>
    <row r="24" spans="1:2">
      <c r="A24" s="115"/>
      <c r="B24" s="12" t="s">
        <v>79</v>
      </c>
    </row>
    <row r="25" spans="1:2">
      <c r="A25" s="113" t="s">
        <v>80</v>
      </c>
      <c r="B25" s="12" t="s">
        <v>81</v>
      </c>
    </row>
    <row r="26" spans="1:2">
      <c r="A26" s="114"/>
      <c r="B26" s="12" t="s">
        <v>82</v>
      </c>
    </row>
    <row r="27" spans="1:2">
      <c r="A27" s="114"/>
      <c r="B27" s="12" t="s">
        <v>83</v>
      </c>
    </row>
    <row r="28" spans="1:2">
      <c r="A28" s="115"/>
      <c r="B28" s="12" t="s">
        <v>84</v>
      </c>
    </row>
    <row r="30" spans="1:2">
      <c r="A30" s="84" t="s">
        <v>54</v>
      </c>
      <c r="B30" s="84" t="s">
        <v>85</v>
      </c>
    </row>
    <row r="31" spans="1:2">
      <c r="A31" s="12" t="s">
        <v>56</v>
      </c>
      <c r="B31" s="12" t="s">
        <v>86</v>
      </c>
    </row>
    <row r="32" spans="1:2">
      <c r="A32" s="12" t="s">
        <v>58</v>
      </c>
      <c r="B32" s="12" t="s">
        <v>87</v>
      </c>
    </row>
    <row r="33" spans="1:2">
      <c r="A33" s="12"/>
      <c r="B33" s="12"/>
    </row>
    <row r="34" spans="1:2">
      <c r="A34" s="85" t="s">
        <v>60</v>
      </c>
      <c r="B34" s="85" t="s">
        <v>61</v>
      </c>
    </row>
    <row r="35" spans="1:2">
      <c r="A35" s="116" t="s">
        <v>62</v>
      </c>
      <c r="B35" s="12" t="s">
        <v>88</v>
      </c>
    </row>
    <row r="36" spans="1:2">
      <c r="A36" s="117"/>
      <c r="B36" s="12" t="s">
        <v>89</v>
      </c>
    </row>
    <row r="37" spans="1:2">
      <c r="A37" s="117"/>
      <c r="B37" s="12" t="s">
        <v>90</v>
      </c>
    </row>
    <row r="38" spans="1:2">
      <c r="A38" s="118"/>
      <c r="B38" s="12" t="s">
        <v>91</v>
      </c>
    </row>
    <row r="39" spans="1:2">
      <c r="A39" s="116" t="s">
        <v>67</v>
      </c>
      <c r="B39" s="12" t="s">
        <v>92</v>
      </c>
    </row>
    <row r="40" spans="1:2">
      <c r="A40" s="117"/>
      <c r="B40" s="12" t="s">
        <v>93</v>
      </c>
    </row>
    <row r="41" spans="1:2">
      <c r="A41" s="117"/>
      <c r="B41" s="12" t="s">
        <v>94</v>
      </c>
    </row>
    <row r="42" spans="1:2">
      <c r="A42" s="118"/>
      <c r="B42" s="12" t="s">
        <v>95</v>
      </c>
    </row>
    <row r="43" spans="1:2">
      <c r="A43" s="113" t="s">
        <v>71</v>
      </c>
      <c r="B43" s="12" t="s">
        <v>96</v>
      </c>
    </row>
    <row r="44" spans="1:2">
      <c r="A44" s="114"/>
      <c r="B44" s="12" t="s">
        <v>97</v>
      </c>
    </row>
    <row r="45" spans="1:2">
      <c r="A45" s="114"/>
      <c r="B45" s="12" t="s">
        <v>98</v>
      </c>
    </row>
    <row r="46" spans="1:2">
      <c r="A46" s="115"/>
      <c r="B46" s="12" t="s">
        <v>99</v>
      </c>
    </row>
    <row r="47" spans="1:2">
      <c r="A47" s="113" t="s">
        <v>76</v>
      </c>
      <c r="B47" s="12" t="s">
        <v>100</v>
      </c>
    </row>
    <row r="48" spans="1:2">
      <c r="A48" s="114"/>
      <c r="B48" s="12" t="s">
        <v>101</v>
      </c>
    </row>
    <row r="49" spans="1:2">
      <c r="A49" s="114"/>
      <c r="B49" s="12" t="s">
        <v>102</v>
      </c>
    </row>
    <row r="50" spans="1:2">
      <c r="A50" s="115"/>
      <c r="B50" s="12" t="s">
        <v>103</v>
      </c>
    </row>
    <row r="51" spans="1:2">
      <c r="A51" s="113" t="s">
        <v>80</v>
      </c>
      <c r="B51" s="12" t="s">
        <v>104</v>
      </c>
    </row>
    <row r="52" spans="1:2">
      <c r="A52" s="114"/>
      <c r="B52" s="12" t="s">
        <v>105</v>
      </c>
    </row>
    <row r="53" spans="1:2">
      <c r="A53" s="114"/>
      <c r="B53" s="12" t="s">
        <v>106</v>
      </c>
    </row>
    <row r="54" spans="1:2">
      <c r="A54" s="115"/>
      <c r="B54" s="12" t="s">
        <v>107</v>
      </c>
    </row>
    <row r="56" spans="1:2">
      <c r="A56" s="84" t="s">
        <v>54</v>
      </c>
      <c r="B56" s="84" t="s">
        <v>10</v>
      </c>
    </row>
    <row r="57" spans="1:2" ht="48">
      <c r="A57" s="12" t="s">
        <v>56</v>
      </c>
      <c r="B57" s="86" t="s">
        <v>108</v>
      </c>
    </row>
    <row r="58" spans="1:2">
      <c r="A58" s="12" t="s">
        <v>58</v>
      </c>
      <c r="B58" s="12" t="s">
        <v>109</v>
      </c>
    </row>
    <row r="59" spans="1:2">
      <c r="A59" s="12"/>
      <c r="B59" s="12"/>
    </row>
    <row r="60" spans="1:2">
      <c r="A60" s="85" t="s">
        <v>60</v>
      </c>
      <c r="B60" s="85" t="s">
        <v>61</v>
      </c>
    </row>
    <row r="61" spans="1:2">
      <c r="A61" s="116" t="s">
        <v>62</v>
      </c>
      <c r="B61" s="12" t="s">
        <v>110</v>
      </c>
    </row>
    <row r="62" spans="1:2">
      <c r="A62" s="117"/>
      <c r="B62" s="12" t="s">
        <v>111</v>
      </c>
    </row>
    <row r="63" spans="1:2">
      <c r="A63" s="117"/>
      <c r="B63" s="12" t="s">
        <v>112</v>
      </c>
    </row>
    <row r="64" spans="1:2">
      <c r="A64" s="116" t="s">
        <v>67</v>
      </c>
      <c r="B64" s="12" t="s">
        <v>113</v>
      </c>
    </row>
    <row r="65" spans="1:2">
      <c r="A65" s="117"/>
      <c r="B65" s="12" t="s">
        <v>114</v>
      </c>
    </row>
    <row r="66" spans="1:2">
      <c r="A66" s="117"/>
      <c r="B66" s="12" t="s">
        <v>115</v>
      </c>
    </row>
    <row r="67" spans="1:2">
      <c r="A67" s="113" t="s">
        <v>71</v>
      </c>
      <c r="B67" s="12" t="s">
        <v>116</v>
      </c>
    </row>
    <row r="68" spans="1:2">
      <c r="A68" s="114"/>
      <c r="B68" s="12" t="s">
        <v>117</v>
      </c>
    </row>
    <row r="69" spans="1:2">
      <c r="A69" s="114"/>
      <c r="B69" s="12" t="s">
        <v>118</v>
      </c>
    </row>
    <row r="70" spans="1:2">
      <c r="A70" s="113" t="s">
        <v>76</v>
      </c>
      <c r="B70" s="12" t="s">
        <v>119</v>
      </c>
    </row>
    <row r="71" spans="1:2">
      <c r="A71" s="114"/>
      <c r="B71" s="12" t="s">
        <v>120</v>
      </c>
    </row>
    <row r="72" spans="1:2">
      <c r="A72" s="114"/>
      <c r="B72" s="12" t="s">
        <v>121</v>
      </c>
    </row>
    <row r="73" spans="1:2">
      <c r="A73" s="115"/>
      <c r="B73" s="12" t="s">
        <v>122</v>
      </c>
    </row>
    <row r="74" spans="1:2">
      <c r="A74" s="113" t="s">
        <v>80</v>
      </c>
      <c r="B74" s="12" t="s">
        <v>123</v>
      </c>
    </row>
    <row r="75" spans="1:2">
      <c r="A75" s="114"/>
      <c r="B75" s="12" t="s">
        <v>124</v>
      </c>
    </row>
    <row r="76" spans="1:2">
      <c r="A76" s="114"/>
      <c r="B76" s="12" t="s">
        <v>125</v>
      </c>
    </row>
    <row r="77" spans="1:2">
      <c r="A77" s="115"/>
      <c r="B77" s="12" t="s">
        <v>126</v>
      </c>
    </row>
    <row r="79" spans="1:2">
      <c r="A79" s="84" t="s">
        <v>54</v>
      </c>
      <c r="B79" s="84" t="s">
        <v>127</v>
      </c>
    </row>
    <row r="80" spans="1:2" ht="48">
      <c r="A80" s="12" t="s">
        <v>56</v>
      </c>
      <c r="B80" s="86" t="s">
        <v>128</v>
      </c>
    </row>
    <row r="81" spans="1:2">
      <c r="A81" s="12" t="s">
        <v>58</v>
      </c>
      <c r="B81" s="86" t="s">
        <v>129</v>
      </c>
    </row>
    <row r="82" spans="1:2">
      <c r="A82" s="12"/>
      <c r="B82" s="12"/>
    </row>
    <row r="83" spans="1:2">
      <c r="A83" s="85" t="s">
        <v>60</v>
      </c>
      <c r="B83" s="85" t="s">
        <v>61</v>
      </c>
    </row>
    <row r="84" spans="1:2">
      <c r="A84" s="116" t="s">
        <v>62</v>
      </c>
      <c r="B84" s="12" t="s">
        <v>130</v>
      </c>
    </row>
    <row r="85" spans="1:2">
      <c r="A85" s="117"/>
      <c r="B85" s="12" t="s">
        <v>131</v>
      </c>
    </row>
    <row r="86" spans="1:2">
      <c r="A86" s="117"/>
      <c r="B86" s="12" t="s">
        <v>132</v>
      </c>
    </row>
    <row r="87" spans="1:2">
      <c r="A87" s="116" t="s">
        <v>67</v>
      </c>
      <c r="B87" s="12" t="s">
        <v>133</v>
      </c>
    </row>
    <row r="88" spans="1:2">
      <c r="A88" s="117"/>
      <c r="B88" s="12" t="s">
        <v>134</v>
      </c>
    </row>
    <row r="89" spans="1:2">
      <c r="A89" s="117"/>
      <c r="B89" s="12" t="s">
        <v>135</v>
      </c>
    </row>
    <row r="90" spans="1:2">
      <c r="A90" s="113" t="s">
        <v>71</v>
      </c>
      <c r="B90" s="12" t="s">
        <v>136</v>
      </c>
    </row>
    <row r="91" spans="1:2">
      <c r="A91" s="114"/>
      <c r="B91" s="12" t="s">
        <v>137</v>
      </c>
    </row>
    <row r="92" spans="1:2">
      <c r="A92" s="114"/>
      <c r="B92" s="12" t="s">
        <v>138</v>
      </c>
    </row>
    <row r="93" spans="1:2">
      <c r="A93" s="114"/>
      <c r="B93" s="12" t="s">
        <v>139</v>
      </c>
    </row>
    <row r="94" spans="1:2">
      <c r="A94" s="113" t="s">
        <v>76</v>
      </c>
      <c r="B94" s="12" t="s">
        <v>140</v>
      </c>
    </row>
    <row r="95" spans="1:2">
      <c r="A95" s="114"/>
      <c r="B95" s="12" t="s">
        <v>141</v>
      </c>
    </row>
    <row r="96" spans="1:2">
      <c r="A96" s="114"/>
      <c r="B96" s="12" t="s">
        <v>142</v>
      </c>
    </row>
    <row r="97" spans="1:2">
      <c r="A97" s="115"/>
      <c r="B97" s="12" t="s">
        <v>143</v>
      </c>
    </row>
    <row r="98" spans="1:2">
      <c r="A98" s="113" t="s">
        <v>80</v>
      </c>
      <c r="B98" s="12" t="s">
        <v>144</v>
      </c>
    </row>
    <row r="99" spans="1:2">
      <c r="A99" s="114"/>
      <c r="B99" s="12" t="s">
        <v>145</v>
      </c>
    </row>
    <row r="100" spans="1:2">
      <c r="A100" s="114"/>
      <c r="B100" s="12" t="s">
        <v>146</v>
      </c>
    </row>
    <row r="101" spans="1:2">
      <c r="A101" s="115"/>
      <c r="B101" s="12" t="s">
        <v>147</v>
      </c>
    </row>
    <row r="103" spans="1:2">
      <c r="A103" s="84" t="s">
        <v>54</v>
      </c>
      <c r="B103" s="84" t="s">
        <v>12</v>
      </c>
    </row>
    <row r="104" spans="1:2" ht="48">
      <c r="A104" s="12" t="s">
        <v>56</v>
      </c>
      <c r="B104" s="86" t="s">
        <v>148</v>
      </c>
    </row>
    <row r="105" spans="1:2">
      <c r="A105" s="12" t="s">
        <v>58</v>
      </c>
      <c r="B105" s="86" t="s">
        <v>149</v>
      </c>
    </row>
    <row r="106" spans="1:2">
      <c r="A106" s="12"/>
      <c r="B106" s="12"/>
    </row>
    <row r="107" spans="1:2">
      <c r="A107" s="85" t="s">
        <v>60</v>
      </c>
      <c r="B107" s="85" t="s">
        <v>61</v>
      </c>
    </row>
    <row r="108" spans="1:2">
      <c r="A108" s="116" t="s">
        <v>62</v>
      </c>
      <c r="B108" s="86" t="s">
        <v>150</v>
      </c>
    </row>
    <row r="109" spans="1:2">
      <c r="A109" s="117"/>
      <c r="B109" s="86" t="s">
        <v>151</v>
      </c>
    </row>
    <row r="110" spans="1:2">
      <c r="A110" s="117"/>
      <c r="B110" s="86" t="s">
        <v>152</v>
      </c>
    </row>
    <row r="111" spans="1:2">
      <c r="A111" s="116" t="s">
        <v>67</v>
      </c>
      <c r="B111" s="86" t="s">
        <v>153</v>
      </c>
    </row>
    <row r="112" spans="1:2">
      <c r="A112" s="117"/>
      <c r="B112" s="86" t="s">
        <v>154</v>
      </c>
    </row>
    <row r="113" spans="1:2">
      <c r="A113" s="117"/>
      <c r="B113" s="86" t="s">
        <v>155</v>
      </c>
    </row>
    <row r="114" spans="1:2">
      <c r="A114" s="117"/>
      <c r="B114" s="86" t="s">
        <v>156</v>
      </c>
    </row>
    <row r="115" spans="1:2">
      <c r="A115" s="113" t="s">
        <v>71</v>
      </c>
      <c r="B115" s="86" t="s">
        <v>157</v>
      </c>
    </row>
    <row r="116" spans="1:2">
      <c r="A116" s="114"/>
      <c r="B116" s="86" t="s">
        <v>158</v>
      </c>
    </row>
    <row r="117" spans="1:2">
      <c r="A117" s="114"/>
      <c r="B117" s="86" t="s">
        <v>159</v>
      </c>
    </row>
    <row r="118" spans="1:2">
      <c r="A118" s="114"/>
      <c r="B118" s="86" t="s">
        <v>160</v>
      </c>
    </row>
    <row r="119" spans="1:2">
      <c r="A119" s="113" t="s">
        <v>76</v>
      </c>
      <c r="B119" s="86" t="s">
        <v>161</v>
      </c>
    </row>
    <row r="120" spans="1:2">
      <c r="A120" s="114"/>
      <c r="B120" s="86" t="s">
        <v>162</v>
      </c>
    </row>
    <row r="121" spans="1:2">
      <c r="A121" s="114"/>
      <c r="B121" s="86" t="s">
        <v>163</v>
      </c>
    </row>
    <row r="122" spans="1:2">
      <c r="A122" s="115"/>
      <c r="B122" s="86" t="s">
        <v>164</v>
      </c>
    </row>
    <row r="123" spans="1:2">
      <c r="A123" s="113" t="s">
        <v>80</v>
      </c>
      <c r="B123" s="86" t="s">
        <v>165</v>
      </c>
    </row>
    <row r="124" spans="1:2">
      <c r="A124" s="114"/>
      <c r="B124" s="86" t="s">
        <v>166</v>
      </c>
    </row>
    <row r="125" spans="1:2">
      <c r="A125" s="114"/>
      <c r="B125" s="86" t="s">
        <v>167</v>
      </c>
    </row>
    <row r="126" spans="1:2">
      <c r="A126" s="115"/>
      <c r="B126" s="86" t="s">
        <v>168</v>
      </c>
    </row>
  </sheetData>
  <mergeCells count="26">
    <mergeCell ref="A25:A28"/>
    <mergeCell ref="A1:B1"/>
    <mergeCell ref="A11:A14"/>
    <mergeCell ref="A15:A17"/>
    <mergeCell ref="A18:A21"/>
    <mergeCell ref="A22:A24"/>
    <mergeCell ref="A87:A89"/>
    <mergeCell ref="A35:A38"/>
    <mergeCell ref="A39:A42"/>
    <mergeCell ref="A43:A46"/>
    <mergeCell ref="A47:A50"/>
    <mergeCell ref="A51:A54"/>
    <mergeCell ref="A61:A63"/>
    <mergeCell ref="A64:A66"/>
    <mergeCell ref="A67:A69"/>
    <mergeCell ref="A70:A73"/>
    <mergeCell ref="A74:A77"/>
    <mergeCell ref="A84:A86"/>
    <mergeCell ref="A119:A122"/>
    <mergeCell ref="A123:A126"/>
    <mergeCell ref="A90:A93"/>
    <mergeCell ref="A94:A97"/>
    <mergeCell ref="A98:A101"/>
    <mergeCell ref="A108:A110"/>
    <mergeCell ref="A111:A114"/>
    <mergeCell ref="A115:A1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4"/>
  <sheetViews>
    <sheetView zoomScale="80" zoomScaleNormal="80" workbookViewId="0">
      <selection activeCell="A2" sqref="A2:J2"/>
    </sheetView>
  </sheetViews>
  <sheetFormatPr defaultColWidth="8.85546875" defaultRowHeight="24"/>
  <cols>
    <col min="1" max="1" width="53.7109375" style="4" customWidth="1"/>
    <col min="2" max="2" width="9.28515625" style="10" customWidth="1"/>
    <col min="3" max="8" width="12.28515625" style="4" customWidth="1"/>
    <col min="9" max="9" width="13.28515625" style="9" customWidth="1"/>
    <col min="10" max="10" width="78.140625" style="4" customWidth="1"/>
    <col min="11" max="16384" width="8.85546875" style="4"/>
  </cols>
  <sheetData>
    <row r="2" spans="1:10" ht="30.75">
      <c r="A2" s="127" t="s">
        <v>169</v>
      </c>
      <c r="B2" s="127"/>
      <c r="C2" s="127"/>
      <c r="D2" s="127"/>
      <c r="E2" s="127"/>
      <c r="F2" s="127"/>
      <c r="G2" s="127"/>
      <c r="H2" s="127"/>
      <c r="I2" s="127"/>
      <c r="J2" s="127"/>
    </row>
    <row r="4" spans="1:10">
      <c r="A4" s="96" t="s">
        <v>49</v>
      </c>
      <c r="B4" s="98" t="s">
        <v>3</v>
      </c>
      <c r="C4" s="128" t="s">
        <v>31</v>
      </c>
      <c r="D4" s="129"/>
      <c r="E4" s="129"/>
      <c r="F4" s="129"/>
      <c r="G4" s="129"/>
      <c r="H4" s="130"/>
      <c r="I4" s="100" t="s">
        <v>4</v>
      </c>
      <c r="J4" s="102" t="s">
        <v>27</v>
      </c>
    </row>
    <row r="5" spans="1:10">
      <c r="A5" s="97"/>
      <c r="B5" s="99"/>
      <c r="C5" s="70">
        <v>1</v>
      </c>
      <c r="D5" s="70">
        <v>2</v>
      </c>
      <c r="E5" s="70">
        <v>3</v>
      </c>
      <c r="F5" s="70">
        <v>4</v>
      </c>
      <c r="G5" s="70">
        <v>5</v>
      </c>
      <c r="H5" s="131"/>
      <c r="I5" s="101"/>
      <c r="J5" s="101"/>
    </row>
    <row r="6" spans="1:10" ht="169.15" customHeight="1">
      <c r="A6" s="26" t="s">
        <v>8</v>
      </c>
      <c r="B6" s="27">
        <v>6</v>
      </c>
      <c r="C6" s="68"/>
      <c r="D6" s="68"/>
      <c r="E6" s="68"/>
      <c r="F6" s="68"/>
      <c r="G6" s="68">
        <v>5</v>
      </c>
      <c r="H6" s="79"/>
      <c r="I6" s="77">
        <f>MAX(C6:G6)*B6</f>
        <v>30</v>
      </c>
      <c r="J6" s="88" t="s">
        <v>173</v>
      </c>
    </row>
    <row r="7" spans="1:10" ht="147" customHeight="1">
      <c r="A7" s="26" t="s">
        <v>9</v>
      </c>
      <c r="B7" s="27">
        <v>6</v>
      </c>
      <c r="C7" s="68"/>
      <c r="D7" s="68"/>
      <c r="E7" s="68"/>
      <c r="F7" s="68"/>
      <c r="G7" s="68">
        <v>5</v>
      </c>
      <c r="H7" s="79"/>
      <c r="I7" s="77">
        <f t="shared" ref="I7:I10" si="0">MAX(C7:G7)*B7</f>
        <v>30</v>
      </c>
      <c r="J7" s="88" t="s">
        <v>174</v>
      </c>
    </row>
    <row r="8" spans="1:10" ht="115.15" customHeight="1">
      <c r="A8" s="26" t="s">
        <v>10</v>
      </c>
      <c r="B8" s="27">
        <v>6</v>
      </c>
      <c r="C8" s="68"/>
      <c r="D8" s="68"/>
      <c r="E8" s="68"/>
      <c r="F8" s="68"/>
      <c r="G8" s="68">
        <v>5</v>
      </c>
      <c r="H8" s="79"/>
      <c r="I8" s="77">
        <f t="shared" si="0"/>
        <v>30</v>
      </c>
      <c r="J8" s="88" t="s">
        <v>175</v>
      </c>
    </row>
    <row r="9" spans="1:10" ht="112.9" customHeight="1">
      <c r="A9" s="26" t="s">
        <v>11</v>
      </c>
      <c r="B9" s="27">
        <v>6</v>
      </c>
      <c r="C9" s="68"/>
      <c r="D9" s="68"/>
      <c r="E9" s="68"/>
      <c r="F9" s="68"/>
      <c r="G9" s="68">
        <v>5</v>
      </c>
      <c r="H9" s="79"/>
      <c r="I9" s="77">
        <f t="shared" si="0"/>
        <v>30</v>
      </c>
      <c r="J9" s="88" t="s">
        <v>176</v>
      </c>
    </row>
    <row r="10" spans="1:10" ht="109.9" customHeight="1">
      <c r="A10" s="26" t="s">
        <v>12</v>
      </c>
      <c r="B10" s="27">
        <v>6</v>
      </c>
      <c r="C10" s="68"/>
      <c r="D10" s="68"/>
      <c r="E10" s="68"/>
      <c r="F10" s="68"/>
      <c r="G10" s="68">
        <v>5</v>
      </c>
      <c r="H10" s="79"/>
      <c r="I10" s="77">
        <f t="shared" si="0"/>
        <v>30</v>
      </c>
      <c r="J10" s="88" t="s">
        <v>177</v>
      </c>
    </row>
    <row r="11" spans="1:10">
      <c r="A11" s="28" t="s">
        <v>14</v>
      </c>
      <c r="B11" s="27">
        <f>SUM(B6:B10)</f>
        <v>30</v>
      </c>
      <c r="C11" s="71"/>
      <c r="D11" s="71"/>
      <c r="E11" s="71"/>
      <c r="F11" s="121" t="s">
        <v>5</v>
      </c>
      <c r="G11" s="122"/>
      <c r="H11" s="32"/>
      <c r="I11" s="59">
        <f>SUM(I6:I10)</f>
        <v>150</v>
      </c>
    </row>
    <row r="12" spans="1:10">
      <c r="F12" s="123" t="s">
        <v>6</v>
      </c>
      <c r="G12" s="124"/>
      <c r="H12" s="72"/>
      <c r="I12" s="11">
        <v>150</v>
      </c>
    </row>
    <row r="13" spans="1:10">
      <c r="A13" s="73"/>
      <c r="B13" s="73"/>
      <c r="C13" s="73"/>
      <c r="D13" s="73"/>
      <c r="E13" s="73"/>
      <c r="F13" s="123" t="s">
        <v>7</v>
      </c>
      <c r="G13" s="124"/>
      <c r="H13" s="73"/>
      <c r="I13" s="74">
        <f>I11/I12</f>
        <v>1</v>
      </c>
    </row>
    <row r="14" spans="1:10">
      <c r="F14" s="125" t="s">
        <v>24</v>
      </c>
      <c r="G14" s="126"/>
      <c r="H14" s="73"/>
      <c r="I14" s="75">
        <f>I13*0.3</f>
        <v>0.3</v>
      </c>
    </row>
  </sheetData>
  <mergeCells count="11">
    <mergeCell ref="F11:G11"/>
    <mergeCell ref="F12:G12"/>
    <mergeCell ref="F13:G13"/>
    <mergeCell ref="F14:G14"/>
    <mergeCell ref="A2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514350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หนส-ชก</vt:lpstr>
      <vt:lpstr>คู่มือ Core Competency</vt:lpstr>
      <vt:lpstr>ตัวอย่างเขียนหลักฐาน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Pranee</dc:creator>
  <cp:lastModifiedBy>Athitaya vudhikamruksa</cp:lastModifiedBy>
  <dcterms:created xsi:type="dcterms:W3CDTF">2021-05-20T06:19:36Z</dcterms:created>
  <dcterms:modified xsi:type="dcterms:W3CDTF">2022-02-03T04:11:34Z</dcterms:modified>
</cp:coreProperties>
</file>